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115" windowHeight="7740"/>
  </bookViews>
  <sheets>
    <sheet name="DAT NN" sheetId="1" r:id="rId1"/>
  </sheets>
  <definedNames>
    <definedName name="_xlnm._FilterDatabase" localSheetId="0" hidden="1">'DAT NN'!$A$7:$CU$37</definedName>
    <definedName name="_xlnm.Print_Titles" localSheetId="0">'DAT NN'!$5:$6</definedName>
  </definedNames>
  <calcPr calcId="124519"/>
</workbook>
</file>

<file path=xl/calcChain.xml><?xml version="1.0" encoding="utf-8"?>
<calcChain xmlns="http://schemas.openxmlformats.org/spreadsheetml/2006/main">
  <c r="I36" i="1"/>
  <c r="L8"/>
  <c r="M8"/>
  <c r="N8"/>
  <c r="L9"/>
  <c r="M9"/>
  <c r="L11"/>
  <c r="M11"/>
  <c r="L12"/>
  <c r="M12"/>
  <c r="L13"/>
  <c r="M13"/>
  <c r="W13"/>
  <c r="AC13" s="1"/>
  <c r="H36" s="1"/>
  <c r="W12"/>
  <c r="AA12" s="1"/>
  <c r="I17" s="1"/>
  <c r="W11"/>
  <c r="AC11" s="1"/>
  <c r="H34" s="1"/>
  <c r="W10"/>
  <c r="Y10" s="1"/>
  <c r="H24" s="1"/>
  <c r="W9"/>
  <c r="AA9" s="1"/>
  <c r="I15" s="1"/>
  <c r="X13"/>
  <c r="AD13" s="1"/>
  <c r="X12"/>
  <c r="AB12" s="1"/>
  <c r="X11"/>
  <c r="AD11" s="1"/>
  <c r="I34" s="1"/>
  <c r="X10"/>
  <c r="AB10" s="1"/>
  <c r="X9"/>
  <c r="AB9" s="1"/>
  <c r="P36" l="1"/>
  <c r="P34"/>
  <c r="P24"/>
  <c r="I19"/>
  <c r="Y12"/>
  <c r="AA10"/>
  <c r="I16" s="1"/>
  <c r="Z9"/>
  <c r="I23" s="1"/>
  <c r="AC9"/>
  <c r="AD9"/>
  <c r="I31" s="1"/>
  <c r="Z10"/>
  <c r="I24" s="1"/>
  <c r="Z12"/>
  <c r="Y9"/>
  <c r="AC10"/>
  <c r="AC12"/>
  <c r="AD10"/>
  <c r="I32" s="1"/>
  <c r="AD12"/>
  <c r="AA11"/>
  <c r="I18" s="1"/>
  <c r="AA13"/>
  <c r="I20" s="1"/>
  <c r="AB13"/>
  <c r="Y11"/>
  <c r="Y13"/>
  <c r="AB11"/>
  <c r="Z11"/>
  <c r="I26" s="1"/>
  <c r="Z13"/>
  <c r="I28" s="1"/>
  <c r="H31" l="1"/>
  <c r="P31"/>
  <c r="H32"/>
  <c r="P32"/>
  <c r="P35"/>
  <c r="P33"/>
  <c r="H26"/>
  <c r="P26"/>
  <c r="H23"/>
  <c r="P23"/>
  <c r="H28"/>
  <c r="P28"/>
  <c r="P27"/>
  <c r="P25"/>
  <c r="I33"/>
  <c r="I35"/>
  <c r="H25"/>
  <c r="H27"/>
  <c r="H33"/>
  <c r="H35"/>
  <c r="I25"/>
  <c r="I27"/>
</calcChain>
</file>

<file path=xl/sharedStrings.xml><?xml version="1.0" encoding="utf-8"?>
<sst xmlns="http://schemas.openxmlformats.org/spreadsheetml/2006/main" count="97" uniqueCount="50">
  <si>
    <t>BẢNG GIÁ CÁC LOẠI ĐẤT GIAI ĐOẠN 2020-2024 TRÊN ĐỊA BÀN TỈNH NINH BÌNH</t>
  </si>
  <si>
    <t>Huyện, TP</t>
  </si>
  <si>
    <t>TP Ninh Bình</t>
  </si>
  <si>
    <t>Hoa Lư; Yên Khánh, Yên Mô, Kim Sơn</t>
  </si>
  <si>
    <t>Tam Điệp</t>
  </si>
  <si>
    <t>Nho Quan, Gia Viễn</t>
  </si>
  <si>
    <t>PHẦN I. BẢNG GIÁ ĐẤT NÔNG NGHIỆP</t>
  </si>
  <si>
    <r>
      <t>Đơn vị tính: 1.000 đồng/m</t>
    </r>
    <r>
      <rPr>
        <i/>
        <vertAlign val="superscript"/>
        <sz val="12"/>
        <rFont val="Times New Roman"/>
        <family val="1"/>
      </rPr>
      <t>2</t>
    </r>
  </si>
  <si>
    <t>Tên đơn vị hành chính</t>
  </si>
  <si>
    <t>Giá đề xuất- giá hiện hành</t>
  </si>
  <si>
    <t>Tỷ lệ tăng giá so với Bảng giá đất hiện hành</t>
  </si>
  <si>
    <t>Đề xuất</t>
  </si>
  <si>
    <t>Tỷ lệ</t>
  </si>
  <si>
    <t xml:space="preserve">Khu vực Đồng bằng </t>
  </si>
  <si>
    <t>Khu vực Miền núi</t>
  </si>
  <si>
    <t>Đất TCLN ngoài khu dân cư TPNB giả định bằng 60% đất trong KDC</t>
  </si>
  <si>
    <t>I</t>
  </si>
  <si>
    <t>Đất trồng cây hàng năm</t>
  </si>
  <si>
    <t>Đất trồng lúa (Đất 2 lúa, đất 1 lúa, đất lúa màu)</t>
  </si>
  <si>
    <t>TPNB</t>
  </si>
  <si>
    <t>Đất trồng cây hàng năm khác (Đất màu)</t>
  </si>
  <si>
    <t>Trồng lúa</t>
  </si>
  <si>
    <t>Đất trồng cây lâu năm</t>
  </si>
  <si>
    <t>Ngoài khu dân cư</t>
  </si>
  <si>
    <t>Màu</t>
  </si>
  <si>
    <t>(Đất vườn) trong khu dân cư, (đất vườn) cùng thửa với đất ở nhưng không được xác định là đất ở</t>
  </si>
  <si>
    <t>TCLN 9.0 KDC</t>
  </si>
  <si>
    <t>Đất nuôi trồng thủy sản</t>
  </si>
  <si>
    <t>Ngoài Khu dân cư (KDC)</t>
  </si>
  <si>
    <t>Ao ngoài</t>
  </si>
  <si>
    <t>(Đất ao) trong khu dân cư, (đất ao) cùng thửa với đất ở nhưng không được xác định là đất ở</t>
  </si>
  <si>
    <t>Trong</t>
  </si>
  <si>
    <t>II</t>
  </si>
  <si>
    <t>1.1</t>
  </si>
  <si>
    <t>1.2</t>
  </si>
  <si>
    <t>1.3</t>
  </si>
  <si>
    <t>1.4</t>
  </si>
  <si>
    <t>Đất rừng sản xuất</t>
  </si>
  <si>
    <t>III</t>
  </si>
  <si>
    <t>IV</t>
  </si>
  <si>
    <t>Giá đất hiện hành (2015-2019)</t>
  </si>
  <si>
    <t>Giá đất theo hệ số điều chỉnh</t>
  </si>
  <si>
    <t>TT</t>
  </si>
  <si>
    <r>
      <t>Đơn vị tính: 1.000 đồng/m</t>
    </r>
    <r>
      <rPr>
        <i/>
        <vertAlign val="superscript"/>
        <sz val="13"/>
        <color indexed="8"/>
        <rFont val="Times New Roman"/>
        <family val="1"/>
        <charset val="163"/>
      </rPr>
      <t>2</t>
    </r>
  </si>
  <si>
    <t>Thành phố Ninh Bình</t>
  </si>
  <si>
    <t xml:space="preserve">Thành phố Tam Điệp </t>
  </si>
  <si>
    <t>Các huyện: Hoa Lư, Yên Khánh, Yên Mô, Kim Sơn</t>
  </si>
  <si>
    <t xml:space="preserve">Giá đất </t>
  </si>
  <si>
    <t>Các huyện: Gia Viễn, Nho Quan</t>
  </si>
  <si>
    <t>(Kèm theo Quyết định số         /QĐ-UBND ngày      tháng      năm 2019 của Ủy ban nhân dân tỉnh Ninh Bình)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</si>
</sst>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-* #,##0\ _₫_-;\-* #,##0\ _₫_-;_-* &quot;-&quot;??\ _₫_-;_-@_-"/>
  </numFmts>
  <fonts count="13">
    <font>
      <sz val="12"/>
      <color theme="1"/>
      <name val="Times New Roman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2"/>
    </font>
    <font>
      <sz val="12"/>
      <color rgb="FFFF0000"/>
      <name val="Times New Roman"/>
      <family val="1"/>
    </font>
    <font>
      <i/>
      <sz val="13"/>
      <color indexed="8"/>
      <name val="Times New Roman"/>
      <family val="1"/>
    </font>
    <font>
      <i/>
      <vertAlign val="superscript"/>
      <sz val="13"/>
      <color indexed="8"/>
      <name val="Times New Roman"/>
      <family val="1"/>
      <charset val="163"/>
    </font>
    <font>
      <i/>
      <sz val="13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9" fontId="3" fillId="0" borderId="0" xfId="0" applyNumberFormat="1" applyFont="1" applyFill="1" applyAlignment="1">
      <alignment horizontal="center" vertical="center" wrapText="1"/>
    </xf>
    <xf numFmtId="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2" fillId="0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6" fillId="0" borderId="9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165" fontId="0" fillId="0" borderId="4" xfId="0" applyNumberForma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9" fontId="3" fillId="0" borderId="0" xfId="1" applyNumberFormat="1" applyFont="1" applyFill="1" applyAlignment="1">
      <alignment horizontal="center" vertical="center" wrapText="1"/>
    </xf>
    <xf numFmtId="1" fontId="3" fillId="0" borderId="0" xfId="1" applyNumberFormat="1" applyFont="1" applyFill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vertical="center" wrapText="1"/>
    </xf>
    <xf numFmtId="165" fontId="3" fillId="0" borderId="4" xfId="0" applyNumberFormat="1" applyFont="1" applyFill="1" applyBorder="1" applyAlignment="1">
      <alignment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10" fontId="11" fillId="0" borderId="0" xfId="0" applyNumberFormat="1" applyFont="1" applyFill="1" applyAlignment="1">
      <alignment horizontal="center" vertical="center" wrapText="1"/>
    </xf>
    <xf numFmtId="10" fontId="1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81"/>
  <sheetViews>
    <sheetView tabSelected="1" zoomScale="90" workbookViewId="0">
      <selection activeCell="C13" sqref="C13"/>
    </sheetView>
  </sheetViews>
  <sheetFormatPr defaultRowHeight="16.5"/>
  <cols>
    <col min="1" max="1" width="5.375" style="47" customWidth="1"/>
    <col min="2" max="2" width="24" style="48" customWidth="1"/>
    <col min="3" max="3" width="49.75" style="7" customWidth="1"/>
    <col min="4" max="4" width="9.25" style="5" hidden="1" customWidth="1"/>
    <col min="5" max="5" width="9.75" style="5" hidden="1" customWidth="1"/>
    <col min="6" max="6" width="8" style="5" hidden="1" customWidth="1"/>
    <col min="7" max="7" width="7" style="5" hidden="1" customWidth="1"/>
    <col min="8" max="8" width="7.625" style="5" hidden="1" customWidth="1"/>
    <col min="9" max="9" width="7.375" style="5" hidden="1" customWidth="1"/>
    <col min="10" max="10" width="9.125" style="5" hidden="1" customWidth="1"/>
    <col min="11" max="11" width="9.25" style="5" hidden="1" customWidth="1"/>
    <col min="12" max="14" width="9.25" style="9" hidden="1" customWidth="1"/>
    <col min="15" max="15" width="8.25" style="9" hidden="1" customWidth="1"/>
    <col min="16" max="16" width="7.25" style="9" hidden="1" customWidth="1"/>
    <col min="17" max="17" width="0.125" style="5" hidden="1" customWidth="1"/>
    <col min="18" max="18" width="22.125" style="5" customWidth="1"/>
    <col min="19" max="19" width="22.625" style="5" customWidth="1"/>
    <col min="20" max="20" width="9.5" style="49" customWidth="1"/>
    <col min="21" max="21" width="9.5" style="49" hidden="1" customWidth="1"/>
    <col min="22" max="22" width="0" style="3" hidden="1" customWidth="1"/>
    <col min="23" max="24" width="5.125" style="32" hidden="1" customWidth="1"/>
    <col min="25" max="25" width="11.5" style="32" hidden="1" customWidth="1"/>
    <col min="26" max="26" width="9" style="32" hidden="1" customWidth="1"/>
    <col min="27" max="27" width="13" style="32" hidden="1" customWidth="1"/>
    <col min="28" max="28" width="0" style="32" hidden="1" customWidth="1"/>
    <col min="29" max="29" width="13" style="32" hidden="1" customWidth="1"/>
    <col min="30" max="30" width="0" style="32" hidden="1" customWidth="1"/>
    <col min="31" max="33" width="0" style="7" hidden="1" customWidth="1"/>
    <col min="34" max="99" width="9" style="7"/>
    <col min="100" max="16384" width="9" style="12"/>
  </cols>
  <sheetData>
    <row r="1" spans="1:99" s="4" customFormat="1" ht="24" customHeight="1" thickTop="1" thickBo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1"/>
      <c r="U1" s="1"/>
      <c r="V1" s="98" t="s">
        <v>1</v>
      </c>
      <c r="W1" s="2"/>
      <c r="X1" s="2"/>
      <c r="Y1" s="97" t="s">
        <v>2</v>
      </c>
      <c r="Z1" s="97" t="s">
        <v>3</v>
      </c>
      <c r="AA1" s="97"/>
      <c r="AB1" s="97" t="s">
        <v>4</v>
      </c>
      <c r="AC1" s="97" t="s">
        <v>5</v>
      </c>
      <c r="AD1" s="9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</row>
    <row r="2" spans="1:99" s="4" customFormat="1" ht="24" customHeight="1" thickTop="1" thickBot="1">
      <c r="A2" s="95" t="s">
        <v>49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1"/>
      <c r="U2" s="1"/>
      <c r="V2" s="98"/>
      <c r="W2" s="57"/>
      <c r="X2" s="57"/>
      <c r="Y2" s="97"/>
      <c r="Z2" s="97"/>
      <c r="AA2" s="97"/>
      <c r="AB2" s="97"/>
      <c r="AC2" s="97"/>
      <c r="AD2" s="9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</row>
    <row r="3" spans="1:99" s="4" customFormat="1" ht="25.5" customHeight="1" thickTop="1" thickBot="1">
      <c r="A3" s="100" t="s">
        <v>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"/>
      <c r="U3" s="1"/>
      <c r="V3" s="98"/>
      <c r="W3" s="2"/>
      <c r="X3" s="2"/>
      <c r="Y3" s="97"/>
      <c r="Z3" s="97"/>
      <c r="AA3" s="97"/>
      <c r="AB3" s="97"/>
      <c r="AC3" s="97"/>
      <c r="AD3" s="9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1:99" ht="23.25" customHeight="1" thickTop="1" thickBot="1">
      <c r="A4" s="5"/>
      <c r="B4" s="6"/>
      <c r="J4" s="8" t="s">
        <v>7</v>
      </c>
      <c r="O4" s="10"/>
      <c r="P4" s="10"/>
      <c r="Q4" s="8"/>
      <c r="R4" s="94" t="s">
        <v>43</v>
      </c>
      <c r="S4" s="94"/>
      <c r="T4" s="58"/>
      <c r="U4" s="11"/>
      <c r="V4" s="98"/>
      <c r="W4" s="2"/>
      <c r="X4" s="2"/>
      <c r="Y4" s="97"/>
      <c r="Z4" s="97"/>
      <c r="AA4" s="97"/>
      <c r="AB4" s="97"/>
      <c r="AC4" s="97"/>
      <c r="AD4" s="97"/>
    </row>
    <row r="5" spans="1:99" ht="21.75" customHeight="1" thickTop="1" thickBot="1">
      <c r="A5" s="92" t="s">
        <v>42</v>
      </c>
      <c r="B5" s="68" t="s">
        <v>8</v>
      </c>
      <c r="C5" s="68"/>
      <c r="D5" s="69" t="s">
        <v>40</v>
      </c>
      <c r="E5" s="70"/>
      <c r="F5" s="70"/>
      <c r="G5" s="71"/>
      <c r="H5" s="69" t="s">
        <v>41</v>
      </c>
      <c r="I5" s="71"/>
      <c r="J5" s="69" t="s">
        <v>9</v>
      </c>
      <c r="K5" s="71"/>
      <c r="L5" s="72" t="s">
        <v>10</v>
      </c>
      <c r="M5" s="73"/>
      <c r="N5" s="73"/>
      <c r="O5" s="87"/>
      <c r="P5" s="72" t="s">
        <v>11</v>
      </c>
      <c r="Q5" s="73"/>
      <c r="R5" s="91" t="s">
        <v>47</v>
      </c>
      <c r="S5" s="91"/>
      <c r="T5" s="51"/>
      <c r="U5" s="51"/>
      <c r="V5" s="13" t="s">
        <v>12</v>
      </c>
      <c r="W5" s="2"/>
      <c r="X5" s="2"/>
      <c r="Y5" s="14">
        <v>1</v>
      </c>
      <c r="Z5" s="86">
        <v>0.97</v>
      </c>
      <c r="AA5" s="86"/>
      <c r="AB5" s="14">
        <v>0.96</v>
      </c>
      <c r="AC5" s="86">
        <v>0.95</v>
      </c>
      <c r="AD5" s="86"/>
    </row>
    <row r="6" spans="1:99" s="20" customFormat="1" ht="24.95" customHeight="1" thickTop="1">
      <c r="A6" s="93"/>
      <c r="B6" s="68"/>
      <c r="C6" s="68"/>
      <c r="D6" s="50" t="s">
        <v>13</v>
      </c>
      <c r="E6" s="50" t="s">
        <v>14</v>
      </c>
      <c r="F6" s="50"/>
      <c r="G6" s="50"/>
      <c r="H6" s="50" t="s">
        <v>13</v>
      </c>
      <c r="I6" s="50" t="s">
        <v>14</v>
      </c>
      <c r="J6" s="50" t="s">
        <v>13</v>
      </c>
      <c r="K6" s="50" t="s">
        <v>14</v>
      </c>
      <c r="L6" s="15" t="s">
        <v>13</v>
      </c>
      <c r="M6" s="15" t="s">
        <v>14</v>
      </c>
      <c r="N6" s="15"/>
      <c r="O6" s="18"/>
      <c r="P6" s="50" t="s">
        <v>13</v>
      </c>
      <c r="Q6" s="53" t="s">
        <v>14</v>
      </c>
      <c r="R6" s="50" t="s">
        <v>13</v>
      </c>
      <c r="S6" s="50" t="s">
        <v>14</v>
      </c>
      <c r="T6" s="51"/>
      <c r="U6" s="51"/>
      <c r="V6" s="84" t="s">
        <v>15</v>
      </c>
      <c r="W6" s="84"/>
      <c r="X6" s="84"/>
      <c r="Y6" s="84"/>
      <c r="Z6" s="84"/>
      <c r="AA6" s="84"/>
      <c r="AB6" s="84"/>
      <c r="AC6" s="84"/>
      <c r="AD6" s="16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</row>
    <row r="7" spans="1:99" ht="24.95" customHeight="1">
      <c r="A7" s="17" t="s">
        <v>16</v>
      </c>
      <c r="B7" s="67" t="s">
        <v>44</v>
      </c>
      <c r="C7" s="67"/>
      <c r="D7" s="50"/>
      <c r="E7" s="50"/>
      <c r="F7" s="50"/>
      <c r="G7" s="50"/>
      <c r="H7" s="50"/>
      <c r="I7" s="50"/>
      <c r="J7" s="50"/>
      <c r="K7" s="50"/>
      <c r="L7" s="15"/>
      <c r="M7" s="15"/>
      <c r="N7" s="15"/>
      <c r="O7" s="21"/>
      <c r="P7" s="21"/>
      <c r="Q7" s="22"/>
      <c r="R7" s="23"/>
      <c r="S7" s="23"/>
      <c r="V7" s="84"/>
      <c r="W7" s="84"/>
      <c r="X7" s="84"/>
      <c r="Y7" s="84"/>
      <c r="Z7" s="84"/>
      <c r="AA7" s="84"/>
      <c r="AB7" s="84"/>
      <c r="AC7" s="84"/>
      <c r="AD7" s="85"/>
    </row>
    <row r="8" spans="1:99" ht="23.1" customHeight="1">
      <c r="A8" s="63">
        <v>1</v>
      </c>
      <c r="B8" s="64" t="s">
        <v>17</v>
      </c>
      <c r="C8" s="34" t="s">
        <v>18</v>
      </c>
      <c r="D8" s="23">
        <v>65</v>
      </c>
      <c r="E8" s="23">
        <v>64</v>
      </c>
      <c r="F8" s="23"/>
      <c r="G8" s="23"/>
      <c r="H8" s="23">
        <v>80</v>
      </c>
      <c r="I8" s="23">
        <v>75</v>
      </c>
      <c r="J8" s="24">
        <v>15</v>
      </c>
      <c r="K8" s="24">
        <v>11</v>
      </c>
      <c r="L8" s="25">
        <f>H8/D8</f>
        <v>1.2307692307692308</v>
      </c>
      <c r="M8" s="25">
        <f>I8/E8</f>
        <v>1.171875</v>
      </c>
      <c r="N8" s="25">
        <f>H8/D8</f>
        <v>1.2307692307692308</v>
      </c>
      <c r="O8" s="21"/>
      <c r="P8" s="26">
        <v>80</v>
      </c>
      <c r="Q8" s="27">
        <v>75</v>
      </c>
      <c r="R8" s="26">
        <v>80</v>
      </c>
      <c r="S8" s="26">
        <v>75</v>
      </c>
      <c r="V8" s="28"/>
      <c r="W8" s="89" t="s">
        <v>19</v>
      </c>
      <c r="X8" s="90"/>
      <c r="Y8" s="88">
        <v>0.97</v>
      </c>
      <c r="Z8" s="88"/>
      <c r="AA8" s="88">
        <v>0.96</v>
      </c>
      <c r="AB8" s="88"/>
      <c r="AC8" s="88">
        <v>0.95</v>
      </c>
      <c r="AD8" s="88"/>
    </row>
    <row r="9" spans="1:99" ht="23.1" customHeight="1">
      <c r="A9" s="63"/>
      <c r="B9" s="64"/>
      <c r="C9" s="34" t="s">
        <v>20</v>
      </c>
      <c r="D9" s="23">
        <v>69</v>
      </c>
      <c r="E9" s="23">
        <v>68</v>
      </c>
      <c r="F9" s="23"/>
      <c r="G9" s="23"/>
      <c r="H9" s="23">
        <v>85</v>
      </c>
      <c r="I9" s="23">
        <v>80</v>
      </c>
      <c r="J9" s="24">
        <v>16</v>
      </c>
      <c r="K9" s="24">
        <v>12</v>
      </c>
      <c r="L9" s="25">
        <f>H9/D9</f>
        <v>1.2318840579710144</v>
      </c>
      <c r="M9" s="25">
        <f>I9/E9</f>
        <v>1.1764705882352942</v>
      </c>
      <c r="N9" s="25"/>
      <c r="O9" s="21"/>
      <c r="P9" s="26">
        <v>85</v>
      </c>
      <c r="Q9" s="27">
        <v>80</v>
      </c>
      <c r="R9" s="26">
        <v>85</v>
      </c>
      <c r="S9" s="26">
        <v>80</v>
      </c>
      <c r="V9" s="29" t="s">
        <v>21</v>
      </c>
      <c r="W9" s="30">
        <f>H8-D8</f>
        <v>15</v>
      </c>
      <c r="X9" s="30">
        <f>I8-E8</f>
        <v>11</v>
      </c>
      <c r="Y9" s="31">
        <f>W9*Y8</f>
        <v>14.549999999999999</v>
      </c>
      <c r="Z9" s="31">
        <f>X9*Y8</f>
        <v>10.67</v>
      </c>
      <c r="AA9" s="31">
        <f>W9*AA8</f>
        <v>14.399999999999999</v>
      </c>
      <c r="AB9" s="31">
        <f>X9*AA8</f>
        <v>10.559999999999999</v>
      </c>
      <c r="AC9" s="31">
        <f>W9*AC8</f>
        <v>14.25</v>
      </c>
      <c r="AD9" s="31">
        <f>X9*AC8</f>
        <v>10.45</v>
      </c>
    </row>
    <row r="10" spans="1:99" ht="23.1" customHeight="1">
      <c r="A10" s="81">
        <v>2</v>
      </c>
      <c r="B10" s="64" t="s">
        <v>22</v>
      </c>
      <c r="C10" s="34" t="s">
        <v>23</v>
      </c>
      <c r="D10" s="23"/>
      <c r="E10" s="23"/>
      <c r="F10" s="23"/>
      <c r="G10" s="23"/>
      <c r="H10" s="23">
        <v>65</v>
      </c>
      <c r="I10" s="23">
        <v>60</v>
      </c>
      <c r="J10" s="24">
        <v>72</v>
      </c>
      <c r="K10" s="24">
        <v>60</v>
      </c>
      <c r="L10" s="25"/>
      <c r="M10" s="25"/>
      <c r="N10" s="25"/>
      <c r="O10" s="21"/>
      <c r="P10" s="26">
        <v>65</v>
      </c>
      <c r="Q10" s="27">
        <v>60</v>
      </c>
      <c r="R10" s="26">
        <v>65</v>
      </c>
      <c r="S10" s="26">
        <v>60</v>
      </c>
      <c r="V10" s="29" t="s">
        <v>24</v>
      </c>
      <c r="W10" s="30">
        <f>H9-D9</f>
        <v>16</v>
      </c>
      <c r="X10" s="30">
        <f>I9-E9</f>
        <v>12</v>
      </c>
      <c r="Y10" s="31">
        <f>W10*Y8</f>
        <v>15.52</v>
      </c>
      <c r="Z10" s="31">
        <f>X10*Y8</f>
        <v>11.64</v>
      </c>
      <c r="AA10" s="31">
        <f>W10*AA8</f>
        <v>15.36</v>
      </c>
      <c r="AB10" s="31">
        <f>X10*AA8</f>
        <v>11.52</v>
      </c>
      <c r="AC10" s="31">
        <f>W10*AC8</f>
        <v>15.2</v>
      </c>
      <c r="AD10" s="31">
        <f>X10*AC8</f>
        <v>11.399999999999999</v>
      </c>
    </row>
    <row r="11" spans="1:99" ht="34.5" customHeight="1">
      <c r="A11" s="82"/>
      <c r="B11" s="64"/>
      <c r="C11" s="34" t="s">
        <v>25</v>
      </c>
      <c r="D11" s="23">
        <v>100</v>
      </c>
      <c r="E11" s="23">
        <v>90</v>
      </c>
      <c r="F11" s="23"/>
      <c r="G11" s="23"/>
      <c r="H11" s="23">
        <v>120</v>
      </c>
      <c r="I11" s="23">
        <v>110</v>
      </c>
      <c r="J11" s="24">
        <v>20</v>
      </c>
      <c r="K11" s="24">
        <v>20</v>
      </c>
      <c r="L11" s="25">
        <f t="shared" ref="L11:M13" si="0">H11/D11</f>
        <v>1.2</v>
      </c>
      <c r="M11" s="25">
        <f t="shared" si="0"/>
        <v>1.2222222222222223</v>
      </c>
      <c r="N11" s="25"/>
      <c r="O11" s="21"/>
      <c r="P11" s="26">
        <v>120</v>
      </c>
      <c r="Q11" s="27">
        <v>110</v>
      </c>
      <c r="R11" s="26">
        <v>120</v>
      </c>
      <c r="S11" s="26">
        <v>110</v>
      </c>
      <c r="V11" s="29" t="s">
        <v>26</v>
      </c>
      <c r="W11" s="30">
        <f t="shared" ref="W11:X13" si="1">H11-D11</f>
        <v>20</v>
      </c>
      <c r="X11" s="30">
        <f t="shared" si="1"/>
        <v>20</v>
      </c>
      <c r="Y11" s="31">
        <f>W11*Y8</f>
        <v>19.399999999999999</v>
      </c>
      <c r="Z11" s="31">
        <f>X11*Y8</f>
        <v>19.399999999999999</v>
      </c>
      <c r="AA11" s="31">
        <f>W11*AA8</f>
        <v>19.2</v>
      </c>
      <c r="AB11" s="31">
        <f>X11*AA8</f>
        <v>19.2</v>
      </c>
      <c r="AC11" s="31">
        <f>W11*AC8</f>
        <v>19</v>
      </c>
      <c r="AD11" s="31">
        <f>X11*AC8</f>
        <v>19</v>
      </c>
    </row>
    <row r="12" spans="1:99" ht="24.95" customHeight="1">
      <c r="A12" s="63">
        <v>3</v>
      </c>
      <c r="B12" s="64" t="s">
        <v>27</v>
      </c>
      <c r="C12" s="34" t="s">
        <v>28</v>
      </c>
      <c r="D12" s="23">
        <v>52</v>
      </c>
      <c r="E12" s="23">
        <v>51</v>
      </c>
      <c r="F12" s="23"/>
      <c r="G12" s="23"/>
      <c r="H12" s="23">
        <v>65</v>
      </c>
      <c r="I12" s="23">
        <v>60</v>
      </c>
      <c r="J12" s="24">
        <v>13</v>
      </c>
      <c r="K12" s="24">
        <v>9</v>
      </c>
      <c r="L12" s="25">
        <f t="shared" si="0"/>
        <v>1.25</v>
      </c>
      <c r="M12" s="25">
        <f t="shared" si="0"/>
        <v>1.1764705882352942</v>
      </c>
      <c r="N12" s="25"/>
      <c r="O12" s="21"/>
      <c r="P12" s="26">
        <v>65</v>
      </c>
      <c r="Q12" s="27">
        <v>60</v>
      </c>
      <c r="R12" s="26">
        <v>65</v>
      </c>
      <c r="S12" s="26">
        <v>60</v>
      </c>
      <c r="V12" s="28" t="s">
        <v>29</v>
      </c>
      <c r="W12" s="30">
        <f t="shared" si="1"/>
        <v>13</v>
      </c>
      <c r="X12" s="30">
        <f t="shared" si="1"/>
        <v>9</v>
      </c>
      <c r="Y12" s="31">
        <f>W12*Y8</f>
        <v>12.61</v>
      </c>
      <c r="Z12" s="31">
        <f>X12*Y8</f>
        <v>8.73</v>
      </c>
      <c r="AA12" s="31">
        <f>W12*AA8</f>
        <v>12.48</v>
      </c>
      <c r="AB12" s="31">
        <f>X12*AA8</f>
        <v>8.64</v>
      </c>
      <c r="AC12" s="31">
        <f>W12*AC8</f>
        <v>12.35</v>
      </c>
      <c r="AD12" s="31">
        <f>X12*AC8</f>
        <v>8.5499999999999989</v>
      </c>
    </row>
    <row r="13" spans="1:99" s="7" customFormat="1" ht="36.75" customHeight="1">
      <c r="A13" s="63"/>
      <c r="B13" s="64"/>
      <c r="C13" s="34" t="s">
        <v>30</v>
      </c>
      <c r="D13" s="23">
        <v>100</v>
      </c>
      <c r="E13" s="23">
        <v>90</v>
      </c>
      <c r="F13" s="23"/>
      <c r="G13" s="23"/>
      <c r="H13" s="23">
        <v>110</v>
      </c>
      <c r="I13" s="23">
        <v>95</v>
      </c>
      <c r="J13" s="24">
        <v>15</v>
      </c>
      <c r="K13" s="24">
        <v>5</v>
      </c>
      <c r="L13" s="25">
        <f t="shared" si="0"/>
        <v>1.1000000000000001</v>
      </c>
      <c r="M13" s="25">
        <f t="shared" si="0"/>
        <v>1.0555555555555556</v>
      </c>
      <c r="N13" s="25"/>
      <c r="O13" s="21"/>
      <c r="P13" s="26">
        <v>110</v>
      </c>
      <c r="Q13" s="61">
        <v>95</v>
      </c>
      <c r="R13" s="26">
        <v>110</v>
      </c>
      <c r="S13" s="26">
        <v>95</v>
      </c>
      <c r="T13" s="41"/>
      <c r="U13" s="41"/>
      <c r="V13" s="28" t="s">
        <v>31</v>
      </c>
      <c r="W13" s="30">
        <f t="shared" si="1"/>
        <v>10</v>
      </c>
      <c r="X13" s="30">
        <f t="shared" si="1"/>
        <v>5</v>
      </c>
      <c r="Y13" s="31">
        <f>W13*Y8</f>
        <v>9.6999999999999993</v>
      </c>
      <c r="Z13" s="31">
        <f>X13*Y8</f>
        <v>4.8499999999999996</v>
      </c>
      <c r="AA13" s="31">
        <f>W13*AA8</f>
        <v>9.6</v>
      </c>
      <c r="AB13" s="31">
        <f>X13*AA8</f>
        <v>4.8</v>
      </c>
      <c r="AC13" s="31">
        <f>W13*AC8</f>
        <v>9.5</v>
      </c>
      <c r="AD13" s="31">
        <f>X13*AC8</f>
        <v>4.75</v>
      </c>
    </row>
    <row r="14" spans="1:99" s="7" customFormat="1" ht="24.95" customHeight="1">
      <c r="A14" s="62" t="s">
        <v>32</v>
      </c>
      <c r="B14" s="83" t="s">
        <v>45</v>
      </c>
      <c r="C14" s="83"/>
      <c r="D14" s="23"/>
      <c r="E14" s="23"/>
      <c r="F14" s="23"/>
      <c r="G14" s="23"/>
      <c r="H14" s="23"/>
      <c r="I14" s="23"/>
      <c r="J14" s="24">
        <v>0</v>
      </c>
      <c r="K14" s="24">
        <v>0</v>
      </c>
      <c r="L14" s="25"/>
      <c r="M14" s="25"/>
      <c r="N14" s="25"/>
      <c r="O14" s="21"/>
      <c r="P14" s="26"/>
      <c r="Q14" s="61"/>
      <c r="R14" s="26"/>
      <c r="S14" s="26"/>
      <c r="T14" s="41"/>
      <c r="U14" s="41"/>
      <c r="V14" s="3"/>
      <c r="W14" s="32"/>
      <c r="X14" s="32"/>
      <c r="Y14" s="32"/>
      <c r="Z14" s="32"/>
      <c r="AA14" s="32"/>
      <c r="AB14" s="32"/>
      <c r="AC14" s="32"/>
      <c r="AD14" s="32"/>
    </row>
    <row r="15" spans="1:99" s="7" customFormat="1" ht="23.1" customHeight="1">
      <c r="A15" s="77" t="s">
        <v>33</v>
      </c>
      <c r="B15" s="76" t="s">
        <v>17</v>
      </c>
      <c r="C15" s="34" t="s">
        <v>18</v>
      </c>
      <c r="D15" s="23"/>
      <c r="E15" s="23">
        <v>56</v>
      </c>
      <c r="F15" s="23"/>
      <c r="G15" s="23">
        <v>47</v>
      </c>
      <c r="H15" s="33"/>
      <c r="I15" s="33">
        <f>E15+AA9</f>
        <v>70.400000000000006</v>
      </c>
      <c r="J15" s="24"/>
      <c r="K15" s="24"/>
      <c r="L15" s="25"/>
      <c r="M15" s="25"/>
      <c r="N15" s="25"/>
      <c r="O15" s="21"/>
      <c r="P15" s="26"/>
      <c r="Q15" s="61">
        <v>70</v>
      </c>
      <c r="R15" s="26"/>
      <c r="S15" s="26">
        <v>70</v>
      </c>
      <c r="T15" s="41"/>
      <c r="U15" s="41"/>
      <c r="V15" s="3"/>
      <c r="W15" s="32"/>
      <c r="X15" s="32"/>
      <c r="Y15" s="32"/>
      <c r="Z15" s="32"/>
      <c r="AA15" s="32"/>
      <c r="AB15" s="32"/>
      <c r="AC15" s="32"/>
      <c r="AD15" s="32"/>
    </row>
    <row r="16" spans="1:99" s="7" customFormat="1" ht="23.1" customHeight="1">
      <c r="A16" s="78"/>
      <c r="B16" s="76"/>
      <c r="C16" s="34" t="s">
        <v>20</v>
      </c>
      <c r="D16" s="23"/>
      <c r="E16" s="23">
        <v>60</v>
      </c>
      <c r="F16" s="23"/>
      <c r="G16" s="23">
        <v>50</v>
      </c>
      <c r="H16" s="33"/>
      <c r="I16" s="33">
        <f>E16+AA10</f>
        <v>75.36</v>
      </c>
      <c r="J16" s="24"/>
      <c r="K16" s="24"/>
      <c r="L16" s="25"/>
      <c r="M16" s="25"/>
      <c r="N16" s="25"/>
      <c r="O16" s="21"/>
      <c r="P16" s="26"/>
      <c r="Q16" s="61">
        <v>75</v>
      </c>
      <c r="R16" s="26"/>
      <c r="S16" s="26">
        <v>70</v>
      </c>
      <c r="T16" s="41"/>
      <c r="U16" s="41"/>
      <c r="V16" s="3"/>
      <c r="W16" s="32"/>
      <c r="X16" s="32"/>
      <c r="Y16" s="32"/>
      <c r="Z16" s="32"/>
      <c r="AA16" s="32"/>
      <c r="AB16" s="32"/>
      <c r="AC16" s="32"/>
      <c r="AD16" s="32"/>
    </row>
    <row r="17" spans="1:30" s="7" customFormat="1" ht="23.1" customHeight="1">
      <c r="A17" s="77" t="s">
        <v>34</v>
      </c>
      <c r="B17" s="76" t="s">
        <v>22</v>
      </c>
      <c r="C17" s="34" t="s">
        <v>23</v>
      </c>
      <c r="D17" s="23"/>
      <c r="E17" s="23">
        <v>44</v>
      </c>
      <c r="F17" s="23"/>
      <c r="G17" s="23">
        <v>44</v>
      </c>
      <c r="H17" s="23"/>
      <c r="I17" s="33">
        <f>E17+AA12</f>
        <v>56.480000000000004</v>
      </c>
      <c r="J17" s="24"/>
      <c r="K17" s="24"/>
      <c r="L17" s="25"/>
      <c r="M17" s="25"/>
      <c r="N17" s="25"/>
      <c r="O17" s="21"/>
      <c r="P17" s="54"/>
      <c r="Q17" s="61">
        <v>57</v>
      </c>
      <c r="R17" s="26"/>
      <c r="S17" s="26">
        <v>60</v>
      </c>
      <c r="T17" s="41"/>
      <c r="U17" s="41"/>
      <c r="V17" s="3"/>
      <c r="W17" s="32"/>
      <c r="X17" s="32"/>
      <c r="Y17" s="32"/>
      <c r="Z17" s="32"/>
      <c r="AA17" s="32"/>
      <c r="AB17" s="32"/>
      <c r="AC17" s="32"/>
      <c r="AD17" s="32"/>
    </row>
    <row r="18" spans="1:30" s="7" customFormat="1" ht="34.5" customHeight="1">
      <c r="A18" s="78"/>
      <c r="B18" s="76"/>
      <c r="C18" s="34" t="s">
        <v>25</v>
      </c>
      <c r="D18" s="23"/>
      <c r="E18" s="23">
        <v>80</v>
      </c>
      <c r="F18" s="23"/>
      <c r="G18" s="23">
        <v>80</v>
      </c>
      <c r="H18" s="23"/>
      <c r="I18" s="33">
        <f>E18+AA11</f>
        <v>99.2</v>
      </c>
      <c r="J18" s="24"/>
      <c r="K18" s="24"/>
      <c r="L18" s="25"/>
      <c r="M18" s="25"/>
      <c r="N18" s="25"/>
      <c r="O18" s="21"/>
      <c r="P18" s="26"/>
      <c r="Q18" s="61">
        <v>100</v>
      </c>
      <c r="R18" s="26"/>
      <c r="S18" s="26">
        <v>100</v>
      </c>
      <c r="T18" s="41"/>
      <c r="U18" s="41"/>
      <c r="V18" s="3"/>
      <c r="W18" s="32"/>
      <c r="X18" s="32"/>
      <c r="Y18" s="32"/>
      <c r="Z18" s="32"/>
      <c r="AA18" s="32"/>
      <c r="AB18" s="32"/>
      <c r="AC18" s="32"/>
      <c r="AD18" s="32"/>
    </row>
    <row r="19" spans="1:30" s="7" customFormat="1" ht="24.95" customHeight="1">
      <c r="A19" s="77" t="s">
        <v>35</v>
      </c>
      <c r="B19" s="76" t="s">
        <v>27</v>
      </c>
      <c r="C19" s="34" t="s">
        <v>23</v>
      </c>
      <c r="D19" s="23"/>
      <c r="E19" s="23">
        <v>35</v>
      </c>
      <c r="F19" s="23"/>
      <c r="G19" s="23">
        <v>35</v>
      </c>
      <c r="H19" s="23"/>
      <c r="I19" s="33">
        <f>E19+AA12</f>
        <v>47.480000000000004</v>
      </c>
      <c r="J19" s="24"/>
      <c r="K19" s="24"/>
      <c r="L19" s="25"/>
      <c r="M19" s="25"/>
      <c r="N19" s="25"/>
      <c r="O19" s="21"/>
      <c r="P19" s="26"/>
      <c r="Q19" s="61">
        <v>48</v>
      </c>
      <c r="R19" s="26"/>
      <c r="S19" s="26">
        <v>48</v>
      </c>
      <c r="T19" s="41"/>
      <c r="U19" s="41"/>
      <c r="V19" s="3"/>
      <c r="W19" s="32"/>
      <c r="X19" s="32"/>
      <c r="Y19" s="32"/>
      <c r="Z19" s="32"/>
      <c r="AA19" s="32"/>
      <c r="AB19" s="32"/>
      <c r="AC19" s="32"/>
      <c r="AD19" s="32"/>
    </row>
    <row r="20" spans="1:30" s="7" customFormat="1" ht="36.75" customHeight="1">
      <c r="A20" s="78"/>
      <c r="B20" s="76"/>
      <c r="C20" s="34" t="s">
        <v>30</v>
      </c>
      <c r="D20" s="23"/>
      <c r="E20" s="23">
        <v>78</v>
      </c>
      <c r="F20" s="23"/>
      <c r="G20" s="23">
        <v>80</v>
      </c>
      <c r="H20" s="23"/>
      <c r="I20" s="33">
        <f>E20+AA13</f>
        <v>87.6</v>
      </c>
      <c r="J20" s="24"/>
      <c r="K20" s="24"/>
      <c r="L20" s="25"/>
      <c r="M20" s="25"/>
      <c r="N20" s="25"/>
      <c r="O20" s="21"/>
      <c r="P20" s="26"/>
      <c r="Q20" s="61">
        <v>92</v>
      </c>
      <c r="R20" s="26"/>
      <c r="S20" s="26">
        <v>92</v>
      </c>
      <c r="T20" s="41"/>
      <c r="U20" s="41"/>
      <c r="V20" s="3"/>
      <c r="W20" s="32"/>
      <c r="X20" s="32"/>
      <c r="Y20" s="32"/>
      <c r="Z20" s="32"/>
      <c r="AA20" s="32"/>
      <c r="AB20" s="32"/>
      <c r="AC20" s="32"/>
      <c r="AD20" s="32"/>
    </row>
    <row r="21" spans="1:30" s="7" customFormat="1" ht="21.75" customHeight="1">
      <c r="A21" s="23" t="s">
        <v>36</v>
      </c>
      <c r="B21" s="60" t="s">
        <v>37</v>
      </c>
      <c r="C21" s="60"/>
      <c r="D21" s="23"/>
      <c r="E21" s="23">
        <v>27</v>
      </c>
      <c r="F21" s="23"/>
      <c r="G21" s="23">
        <v>27</v>
      </c>
      <c r="H21" s="23"/>
      <c r="I21" s="23">
        <v>30</v>
      </c>
      <c r="J21" s="24"/>
      <c r="K21" s="24"/>
      <c r="L21" s="25"/>
      <c r="M21" s="25"/>
      <c r="N21" s="25"/>
      <c r="O21" s="21"/>
      <c r="P21" s="26"/>
      <c r="Q21" s="61">
        <v>30</v>
      </c>
      <c r="R21" s="26"/>
      <c r="S21" s="26">
        <v>30</v>
      </c>
      <c r="T21" s="52"/>
      <c r="U21" s="52"/>
      <c r="V21" s="3"/>
      <c r="W21" s="32"/>
      <c r="X21" s="32"/>
      <c r="Y21" s="32"/>
      <c r="Z21" s="32"/>
      <c r="AA21" s="32"/>
      <c r="AB21" s="32"/>
      <c r="AC21" s="32"/>
      <c r="AD21" s="32"/>
    </row>
    <row r="22" spans="1:30" s="7" customFormat="1" ht="24.95" customHeight="1">
      <c r="A22" s="62" t="s">
        <v>38</v>
      </c>
      <c r="B22" s="74" t="s">
        <v>46</v>
      </c>
      <c r="C22" s="75"/>
      <c r="D22" s="23"/>
      <c r="E22" s="23"/>
      <c r="F22" s="23"/>
      <c r="G22" s="23"/>
      <c r="H22" s="23"/>
      <c r="I22" s="23"/>
      <c r="J22" s="24"/>
      <c r="K22" s="24"/>
      <c r="L22" s="25"/>
      <c r="M22" s="25"/>
      <c r="N22" s="25"/>
      <c r="O22" s="21"/>
      <c r="P22" s="26"/>
      <c r="Q22" s="61"/>
      <c r="R22" s="26"/>
      <c r="S22" s="26"/>
      <c r="T22" s="41"/>
      <c r="U22" s="41"/>
      <c r="V22" s="3"/>
      <c r="W22" s="32"/>
      <c r="X22" s="32"/>
      <c r="Y22" s="32"/>
      <c r="Z22" s="32"/>
      <c r="AA22" s="32"/>
      <c r="AB22" s="32"/>
      <c r="AC22" s="32"/>
      <c r="AD22" s="32"/>
    </row>
    <row r="23" spans="1:30" s="7" customFormat="1" ht="24.95" customHeight="1">
      <c r="A23" s="77" t="s">
        <v>33</v>
      </c>
      <c r="B23" s="76" t="s">
        <v>17</v>
      </c>
      <c r="C23" s="34" t="s">
        <v>18</v>
      </c>
      <c r="D23" s="65">
        <v>56.7</v>
      </c>
      <c r="E23" s="66"/>
      <c r="F23" s="34"/>
      <c r="G23" s="23"/>
      <c r="H23" s="33" t="e">
        <f>#REF!+Y9</f>
        <v>#REF!</v>
      </c>
      <c r="I23" s="33" t="e">
        <f>#REF!+Z9</f>
        <v>#REF!</v>
      </c>
      <c r="J23" s="24"/>
      <c r="K23" s="24"/>
      <c r="L23" s="25"/>
      <c r="M23" s="25"/>
      <c r="N23" s="25"/>
      <c r="O23" s="21"/>
      <c r="P23" s="26">
        <f>D23+Y9</f>
        <v>71.25</v>
      </c>
      <c r="Q23" s="61"/>
      <c r="R23" s="26">
        <v>70</v>
      </c>
      <c r="S23" s="26">
        <v>65</v>
      </c>
      <c r="T23" s="41"/>
      <c r="U23" s="41"/>
      <c r="V23" s="3"/>
      <c r="W23" s="32"/>
      <c r="X23" s="32"/>
      <c r="Y23" s="32"/>
      <c r="Z23" s="32"/>
      <c r="AA23" s="32"/>
      <c r="AB23" s="32"/>
      <c r="AC23" s="32"/>
      <c r="AD23" s="32"/>
    </row>
    <row r="24" spans="1:30" s="7" customFormat="1" ht="24.95" customHeight="1">
      <c r="A24" s="78"/>
      <c r="B24" s="76"/>
      <c r="C24" s="34" t="s">
        <v>20</v>
      </c>
      <c r="D24" s="65">
        <v>60.7</v>
      </c>
      <c r="E24" s="66"/>
      <c r="F24" s="34"/>
      <c r="G24" s="23"/>
      <c r="H24" s="33" t="e">
        <f>#REF!+Y10</f>
        <v>#REF!</v>
      </c>
      <c r="I24" s="33" t="e">
        <f>#REF!+Z10</f>
        <v>#REF!</v>
      </c>
      <c r="J24" s="24"/>
      <c r="K24" s="24"/>
      <c r="L24" s="25"/>
      <c r="M24" s="25"/>
      <c r="N24" s="25"/>
      <c r="O24" s="21"/>
      <c r="P24" s="26">
        <f>D24+Y10</f>
        <v>76.22</v>
      </c>
      <c r="Q24" s="61"/>
      <c r="R24" s="26">
        <v>75</v>
      </c>
      <c r="S24" s="26">
        <v>70</v>
      </c>
      <c r="T24" s="41"/>
      <c r="U24" s="41"/>
      <c r="V24" s="3"/>
      <c r="W24" s="32"/>
      <c r="X24" s="32"/>
      <c r="Y24" s="32"/>
      <c r="Z24" s="32"/>
      <c r="AA24" s="32"/>
      <c r="AB24" s="32"/>
      <c r="AC24" s="32"/>
      <c r="AD24" s="32"/>
    </row>
    <row r="25" spans="1:30" s="7" customFormat="1" ht="24.95" customHeight="1">
      <c r="A25" s="77" t="s">
        <v>34</v>
      </c>
      <c r="B25" s="76" t="s">
        <v>22</v>
      </c>
      <c r="C25" s="34" t="s">
        <v>23</v>
      </c>
      <c r="D25" s="65">
        <v>46.5</v>
      </c>
      <c r="E25" s="66"/>
      <c r="F25" s="34"/>
      <c r="G25" s="23"/>
      <c r="H25" s="33" t="e">
        <f>#REF!+Y12</f>
        <v>#REF!</v>
      </c>
      <c r="I25" s="55" t="e">
        <f>#REF!+Z12</f>
        <v>#REF!</v>
      </c>
      <c r="J25" s="24"/>
      <c r="K25" s="24"/>
      <c r="L25" s="25"/>
      <c r="M25" s="25"/>
      <c r="N25" s="25"/>
      <c r="O25" s="21"/>
      <c r="P25" s="56">
        <f>D25+Y12</f>
        <v>59.11</v>
      </c>
      <c r="Q25" s="61"/>
      <c r="R25" s="26">
        <v>60</v>
      </c>
      <c r="S25" s="26">
        <v>55</v>
      </c>
      <c r="T25" s="41"/>
      <c r="U25" s="41"/>
      <c r="V25" s="32"/>
      <c r="W25" s="32"/>
      <c r="X25" s="32"/>
      <c r="Y25" s="32"/>
      <c r="Z25" s="32"/>
      <c r="AA25" s="32"/>
      <c r="AB25" s="32"/>
      <c r="AC25" s="32"/>
      <c r="AD25" s="32"/>
    </row>
    <row r="26" spans="1:30" s="7" customFormat="1" ht="39.950000000000003" customHeight="1">
      <c r="A26" s="78"/>
      <c r="B26" s="76"/>
      <c r="C26" s="34" t="s">
        <v>25</v>
      </c>
      <c r="D26" s="65">
        <v>87.5</v>
      </c>
      <c r="E26" s="66"/>
      <c r="F26" s="34"/>
      <c r="G26" s="23"/>
      <c r="H26" s="33" t="e">
        <f>#REF!+Y11</f>
        <v>#REF!</v>
      </c>
      <c r="I26" s="33" t="e">
        <f>#REF!+Z11</f>
        <v>#REF!</v>
      </c>
      <c r="J26" s="24"/>
      <c r="K26" s="24"/>
      <c r="L26" s="25"/>
      <c r="M26" s="25"/>
      <c r="N26" s="25"/>
      <c r="O26" s="21"/>
      <c r="P26" s="26">
        <f>D26+Y11</f>
        <v>106.9</v>
      </c>
      <c r="Q26" s="61"/>
      <c r="R26" s="26">
        <v>105</v>
      </c>
      <c r="S26" s="26">
        <v>100</v>
      </c>
      <c r="T26" s="41"/>
      <c r="U26" s="41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 s="7" customFormat="1" ht="24.95" customHeight="1">
      <c r="A27" s="77" t="s">
        <v>35</v>
      </c>
      <c r="B27" s="76" t="s">
        <v>27</v>
      </c>
      <c r="C27" s="34" t="s">
        <v>23</v>
      </c>
      <c r="D27" s="65">
        <v>38.5</v>
      </c>
      <c r="E27" s="66"/>
      <c r="F27" s="34"/>
      <c r="G27" s="23"/>
      <c r="H27" s="33" t="e">
        <f>#REF!+Y12</f>
        <v>#REF!</v>
      </c>
      <c r="I27" s="33" t="e">
        <f>#REF!+Z12</f>
        <v>#REF!</v>
      </c>
      <c r="J27" s="24"/>
      <c r="K27" s="24"/>
      <c r="L27" s="25"/>
      <c r="M27" s="25"/>
      <c r="N27" s="25"/>
      <c r="O27" s="21"/>
      <c r="P27" s="26">
        <f>D27+Y12</f>
        <v>51.11</v>
      </c>
      <c r="Q27" s="61"/>
      <c r="R27" s="26">
        <v>50</v>
      </c>
      <c r="S27" s="26">
        <v>45</v>
      </c>
      <c r="T27" s="41"/>
      <c r="U27" s="41"/>
      <c r="V27" s="3"/>
      <c r="W27" s="32"/>
      <c r="X27" s="32"/>
      <c r="Y27" s="32"/>
      <c r="Z27" s="32"/>
      <c r="AA27" s="32"/>
      <c r="AB27" s="32"/>
      <c r="AC27" s="32"/>
      <c r="AD27" s="32"/>
    </row>
    <row r="28" spans="1:30" s="7" customFormat="1" ht="35.25" customHeight="1">
      <c r="A28" s="78"/>
      <c r="B28" s="76"/>
      <c r="C28" s="34" t="s">
        <v>30</v>
      </c>
      <c r="D28" s="65">
        <v>87.2</v>
      </c>
      <c r="E28" s="66"/>
      <c r="F28" s="34"/>
      <c r="G28" s="23"/>
      <c r="H28" s="33" t="e">
        <f>#REF!+Y13</f>
        <v>#REF!</v>
      </c>
      <c r="I28" s="35" t="e">
        <f>#REF!+Z13</f>
        <v>#REF!</v>
      </c>
      <c r="J28" s="24"/>
      <c r="K28" s="24"/>
      <c r="L28" s="25"/>
      <c r="M28" s="25"/>
      <c r="N28" s="25"/>
      <c r="O28" s="21"/>
      <c r="P28" s="26">
        <f>D28+Y13</f>
        <v>96.9</v>
      </c>
      <c r="Q28" s="61"/>
      <c r="R28" s="26">
        <v>100</v>
      </c>
      <c r="S28" s="26">
        <v>95</v>
      </c>
      <c r="T28" s="41"/>
      <c r="U28" s="41"/>
      <c r="V28" s="3"/>
      <c r="W28" s="32"/>
      <c r="X28" s="32"/>
      <c r="Y28" s="32"/>
      <c r="Z28" s="32"/>
      <c r="AA28" s="32"/>
      <c r="AB28" s="32"/>
      <c r="AC28" s="32"/>
      <c r="AD28" s="32"/>
    </row>
    <row r="29" spans="1:30" s="7" customFormat="1" ht="24.95" customHeight="1">
      <c r="A29" s="59" t="s">
        <v>36</v>
      </c>
      <c r="B29" s="60" t="s">
        <v>37</v>
      </c>
      <c r="C29" s="34"/>
      <c r="D29" s="65">
        <v>27</v>
      </c>
      <c r="E29" s="66"/>
      <c r="F29" s="34"/>
      <c r="G29" s="23"/>
      <c r="H29" s="33"/>
      <c r="I29" s="35"/>
      <c r="J29" s="24"/>
      <c r="K29" s="24"/>
      <c r="L29" s="25"/>
      <c r="M29" s="25"/>
      <c r="N29" s="25"/>
      <c r="O29" s="21"/>
      <c r="P29" s="26">
        <v>27</v>
      </c>
      <c r="Q29" s="61"/>
      <c r="R29" s="26"/>
      <c r="S29" s="26">
        <v>30</v>
      </c>
      <c r="T29" s="41"/>
      <c r="U29" s="41"/>
      <c r="V29" s="3"/>
      <c r="W29" s="32"/>
      <c r="X29" s="32"/>
      <c r="Y29" s="32"/>
      <c r="Z29" s="32"/>
      <c r="AA29" s="32"/>
      <c r="AB29" s="32"/>
      <c r="AC29" s="32"/>
      <c r="AD29" s="32"/>
    </row>
    <row r="30" spans="1:30" s="7" customFormat="1" ht="24.95" customHeight="1">
      <c r="A30" s="62" t="s">
        <v>39</v>
      </c>
      <c r="B30" s="36" t="s">
        <v>48</v>
      </c>
      <c r="C30" s="36"/>
      <c r="D30" s="23"/>
      <c r="E30" s="23"/>
      <c r="F30" s="23"/>
      <c r="G30" s="23"/>
      <c r="H30" s="23"/>
      <c r="I30" s="23"/>
      <c r="J30" s="24"/>
      <c r="K30" s="24"/>
      <c r="L30" s="25"/>
      <c r="M30" s="25"/>
      <c r="N30" s="25"/>
      <c r="O30" s="21"/>
      <c r="P30" s="26"/>
      <c r="Q30" s="61"/>
      <c r="R30" s="26"/>
      <c r="S30" s="26"/>
      <c r="T30" s="52"/>
      <c r="U30" s="52"/>
      <c r="V30" s="3"/>
      <c r="W30" s="32"/>
      <c r="X30" s="32"/>
      <c r="Y30" s="32"/>
      <c r="Z30" s="32"/>
      <c r="AA30" s="32"/>
      <c r="AB30" s="32"/>
      <c r="AC30" s="32"/>
      <c r="AD30" s="32"/>
    </row>
    <row r="31" spans="1:30" s="7" customFormat="1" ht="24.95" customHeight="1">
      <c r="A31" s="77" t="s">
        <v>33</v>
      </c>
      <c r="B31" s="76" t="s">
        <v>17</v>
      </c>
      <c r="C31" s="34" t="s">
        <v>18</v>
      </c>
      <c r="D31" s="65">
        <v>56</v>
      </c>
      <c r="E31" s="66"/>
      <c r="F31" s="23">
        <v>48</v>
      </c>
      <c r="G31" s="23">
        <v>47</v>
      </c>
      <c r="H31" s="33">
        <f>D31+AC9</f>
        <v>70.25</v>
      </c>
      <c r="I31" s="37">
        <f>D31+AD9</f>
        <v>66.45</v>
      </c>
      <c r="J31" s="24"/>
      <c r="K31" s="24"/>
      <c r="L31" s="25"/>
      <c r="M31" s="25"/>
      <c r="N31" s="25"/>
      <c r="O31" s="21"/>
      <c r="P31" s="26">
        <f>D31+AC9</f>
        <v>70.25</v>
      </c>
      <c r="Q31" s="61"/>
      <c r="R31" s="26">
        <v>70</v>
      </c>
      <c r="S31" s="26">
        <v>65</v>
      </c>
      <c r="T31" s="41"/>
      <c r="U31" s="41"/>
      <c r="V31" s="3"/>
      <c r="W31" s="32"/>
      <c r="X31" s="32"/>
      <c r="Y31" s="32"/>
      <c r="Z31" s="32"/>
      <c r="AA31" s="32"/>
      <c r="AB31" s="32"/>
      <c r="AC31" s="32"/>
      <c r="AD31" s="32"/>
    </row>
    <row r="32" spans="1:30" s="7" customFormat="1" ht="24.95" customHeight="1">
      <c r="A32" s="78"/>
      <c r="B32" s="76"/>
      <c r="C32" s="34" t="s">
        <v>20</v>
      </c>
      <c r="D32" s="65">
        <v>60</v>
      </c>
      <c r="E32" s="66"/>
      <c r="F32" s="23">
        <v>52</v>
      </c>
      <c r="G32" s="23">
        <v>50</v>
      </c>
      <c r="H32" s="33">
        <f>D32+AC10</f>
        <v>75.2</v>
      </c>
      <c r="I32" s="33">
        <f>D32+AD10</f>
        <v>71.400000000000006</v>
      </c>
      <c r="J32" s="24"/>
      <c r="K32" s="24"/>
      <c r="L32" s="25"/>
      <c r="M32" s="25"/>
      <c r="N32" s="25"/>
      <c r="O32" s="21"/>
      <c r="P32" s="26">
        <f>D32+AC10</f>
        <v>75.2</v>
      </c>
      <c r="Q32" s="61"/>
      <c r="R32" s="26">
        <v>75</v>
      </c>
      <c r="S32" s="26">
        <v>70</v>
      </c>
      <c r="T32" s="41"/>
      <c r="U32" s="41"/>
      <c r="V32" s="3"/>
      <c r="W32" s="32"/>
      <c r="X32" s="32"/>
      <c r="Y32" s="32"/>
      <c r="Z32" s="32"/>
      <c r="AA32" s="32"/>
      <c r="AB32" s="32"/>
      <c r="AC32" s="32"/>
      <c r="AD32" s="32"/>
    </row>
    <row r="33" spans="1:30" s="7" customFormat="1" ht="24.95" customHeight="1">
      <c r="A33" s="77" t="s">
        <v>34</v>
      </c>
      <c r="B33" s="76" t="s">
        <v>22</v>
      </c>
      <c r="C33" s="34" t="s">
        <v>23</v>
      </c>
      <c r="D33" s="65">
        <v>52</v>
      </c>
      <c r="E33" s="66"/>
      <c r="F33" s="23">
        <v>44</v>
      </c>
      <c r="G33" s="23">
        <v>44</v>
      </c>
      <c r="H33" s="33">
        <f>D33+AC12</f>
        <v>64.349999999999994</v>
      </c>
      <c r="I33" s="33">
        <f>D33+AD12</f>
        <v>60.55</v>
      </c>
      <c r="J33" s="24"/>
      <c r="K33" s="24"/>
      <c r="L33" s="25"/>
      <c r="M33" s="25"/>
      <c r="N33" s="25"/>
      <c r="O33" s="21"/>
      <c r="P33" s="26">
        <f>D33+AC12</f>
        <v>64.349999999999994</v>
      </c>
      <c r="Q33" s="61"/>
      <c r="R33" s="26">
        <v>65</v>
      </c>
      <c r="S33" s="26">
        <v>60</v>
      </c>
      <c r="T33" s="41"/>
      <c r="U33" s="41"/>
      <c r="V33" s="32"/>
      <c r="W33" s="32"/>
      <c r="X33" s="32"/>
      <c r="Y33" s="32"/>
      <c r="Z33" s="32"/>
      <c r="AA33" s="32"/>
      <c r="AB33" s="32"/>
      <c r="AC33" s="32"/>
      <c r="AD33" s="32"/>
    </row>
    <row r="34" spans="1:30" s="7" customFormat="1" ht="39.950000000000003" customHeight="1">
      <c r="A34" s="78"/>
      <c r="B34" s="76"/>
      <c r="C34" s="34" t="s">
        <v>25</v>
      </c>
      <c r="D34" s="65">
        <v>90</v>
      </c>
      <c r="E34" s="66"/>
      <c r="F34" s="23">
        <v>90</v>
      </c>
      <c r="G34" s="23">
        <v>80</v>
      </c>
      <c r="H34" s="33">
        <f>D34+AC11</f>
        <v>109</v>
      </c>
      <c r="I34" s="33">
        <f>D34+AD11</f>
        <v>109</v>
      </c>
      <c r="J34" s="24"/>
      <c r="K34" s="24"/>
      <c r="L34" s="25"/>
      <c r="M34" s="25"/>
      <c r="N34" s="25"/>
      <c r="O34" s="21"/>
      <c r="P34" s="26">
        <f>D34+AC11</f>
        <v>109</v>
      </c>
      <c r="Q34" s="61"/>
      <c r="R34" s="26">
        <v>110</v>
      </c>
      <c r="S34" s="26">
        <v>105</v>
      </c>
      <c r="T34" s="41"/>
      <c r="U34" s="41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 s="7" customFormat="1" ht="24.95" customHeight="1">
      <c r="A35" s="77" t="s">
        <v>35</v>
      </c>
      <c r="B35" s="76" t="s">
        <v>27</v>
      </c>
      <c r="C35" s="34" t="s">
        <v>23</v>
      </c>
      <c r="D35" s="65">
        <v>42.5</v>
      </c>
      <c r="E35" s="66"/>
      <c r="F35" s="23">
        <v>42</v>
      </c>
      <c r="G35" s="23">
        <v>35</v>
      </c>
      <c r="H35" s="33">
        <f>D35+AC12</f>
        <v>54.85</v>
      </c>
      <c r="I35" s="33">
        <f>D35+AD12</f>
        <v>51.05</v>
      </c>
      <c r="J35" s="24"/>
      <c r="K35" s="24"/>
      <c r="L35" s="25"/>
      <c r="M35" s="25"/>
      <c r="N35" s="25"/>
      <c r="O35" s="21"/>
      <c r="P35" s="26">
        <f>D35+AC12</f>
        <v>54.85</v>
      </c>
      <c r="Q35" s="61"/>
      <c r="R35" s="26">
        <v>55</v>
      </c>
      <c r="S35" s="26">
        <v>50</v>
      </c>
      <c r="T35" s="41"/>
      <c r="U35" s="41"/>
      <c r="V35" s="3"/>
      <c r="W35" s="32"/>
      <c r="X35" s="32"/>
      <c r="Y35" s="32"/>
      <c r="Z35" s="32"/>
      <c r="AA35" s="32"/>
      <c r="AB35" s="32"/>
      <c r="AC35" s="32"/>
      <c r="AD35" s="32"/>
    </row>
    <row r="36" spans="1:30" s="7" customFormat="1" ht="39.950000000000003" customHeight="1">
      <c r="A36" s="78"/>
      <c r="B36" s="76"/>
      <c r="C36" s="34" t="s">
        <v>30</v>
      </c>
      <c r="D36" s="65">
        <v>90</v>
      </c>
      <c r="E36" s="66"/>
      <c r="F36" s="23">
        <v>90</v>
      </c>
      <c r="G36" s="23">
        <v>80</v>
      </c>
      <c r="H36" s="33">
        <f>D36+AC13</f>
        <v>99.5</v>
      </c>
      <c r="I36" s="33">
        <f>D36+AD13</f>
        <v>94.75</v>
      </c>
      <c r="J36" s="24"/>
      <c r="K36" s="24"/>
      <c r="L36" s="25"/>
      <c r="M36" s="25"/>
      <c r="N36" s="25"/>
      <c r="O36" s="21"/>
      <c r="P36" s="26">
        <f>D36+AC13</f>
        <v>99.5</v>
      </c>
      <c r="Q36" s="61"/>
      <c r="R36" s="26">
        <v>100</v>
      </c>
      <c r="S36" s="26">
        <v>95</v>
      </c>
      <c r="T36" s="41"/>
      <c r="U36" s="41"/>
      <c r="V36" s="3"/>
      <c r="W36" s="32"/>
      <c r="X36" s="32"/>
      <c r="Y36" s="32"/>
      <c r="Z36" s="32"/>
      <c r="AA36" s="32"/>
      <c r="AB36" s="32"/>
      <c r="AC36" s="32"/>
      <c r="AD36" s="32"/>
    </row>
    <row r="37" spans="1:30" s="7" customFormat="1" ht="24.95" customHeight="1">
      <c r="A37" s="23" t="s">
        <v>36</v>
      </c>
      <c r="B37" s="60" t="s">
        <v>37</v>
      </c>
      <c r="C37" s="60"/>
      <c r="D37" s="79">
        <v>27</v>
      </c>
      <c r="E37" s="80"/>
      <c r="F37" s="23"/>
      <c r="G37" s="23">
        <v>27</v>
      </c>
      <c r="H37" s="23"/>
      <c r="I37" s="23">
        <v>30</v>
      </c>
      <c r="J37" s="24"/>
      <c r="K37" s="24"/>
      <c r="L37" s="25"/>
      <c r="M37" s="25"/>
      <c r="N37" s="25"/>
      <c r="O37" s="21"/>
      <c r="P37" s="26">
        <v>27</v>
      </c>
      <c r="Q37" s="61"/>
      <c r="R37" s="26"/>
      <c r="S37" s="26">
        <v>30</v>
      </c>
      <c r="T37" s="52"/>
      <c r="U37" s="52"/>
      <c r="V37" s="3"/>
      <c r="W37" s="32"/>
      <c r="X37" s="32"/>
      <c r="Y37" s="32"/>
      <c r="Z37" s="32"/>
      <c r="AA37" s="32"/>
      <c r="AB37" s="32"/>
      <c r="AC37" s="32"/>
      <c r="AD37" s="32"/>
    </row>
    <row r="38" spans="1:30" s="7" customFormat="1">
      <c r="A38" s="5"/>
      <c r="B38" s="38"/>
      <c r="D38" s="5"/>
      <c r="E38" s="5"/>
      <c r="F38" s="5"/>
      <c r="G38" s="5"/>
      <c r="H38" s="5"/>
      <c r="I38" s="5"/>
      <c r="J38" s="5"/>
      <c r="K38" s="5"/>
      <c r="L38" s="9"/>
      <c r="M38" s="9"/>
      <c r="N38" s="9"/>
      <c r="O38" s="39"/>
      <c r="P38" s="40"/>
      <c r="Q38" s="40"/>
      <c r="R38" s="40"/>
      <c r="S38" s="40"/>
      <c r="T38" s="41"/>
      <c r="U38" s="41"/>
      <c r="V38" s="3"/>
      <c r="W38" s="32"/>
      <c r="X38" s="32"/>
      <c r="Y38" s="32"/>
      <c r="Z38" s="32"/>
      <c r="AA38" s="32"/>
      <c r="AB38" s="32"/>
      <c r="AC38" s="32"/>
      <c r="AD38" s="32"/>
    </row>
    <row r="39" spans="1:30" s="7" customFormat="1">
      <c r="A39" s="5"/>
      <c r="B39" s="38"/>
      <c r="D39" s="5"/>
      <c r="E39" s="5"/>
      <c r="F39" s="5"/>
      <c r="G39" s="5"/>
      <c r="H39" s="5"/>
      <c r="I39" s="5"/>
      <c r="J39" s="5"/>
      <c r="K39" s="5"/>
      <c r="L39" s="9"/>
      <c r="M39" s="9"/>
      <c r="N39" s="9"/>
      <c r="O39" s="39"/>
      <c r="P39" s="40"/>
      <c r="Q39" s="40"/>
      <c r="R39" s="40"/>
      <c r="S39" s="40"/>
      <c r="T39" s="41"/>
      <c r="U39" s="41"/>
      <c r="V39" s="3"/>
      <c r="W39" s="32"/>
      <c r="X39" s="32"/>
      <c r="Y39" s="32"/>
      <c r="Z39" s="32"/>
      <c r="AA39" s="32"/>
      <c r="AB39" s="32"/>
      <c r="AC39" s="32"/>
      <c r="AD39" s="32"/>
    </row>
    <row r="40" spans="1:30" s="7" customFormat="1">
      <c r="A40" s="5"/>
      <c r="B40" s="38"/>
      <c r="D40" s="5"/>
      <c r="E40" s="5"/>
      <c r="F40" s="5"/>
      <c r="G40" s="5"/>
      <c r="H40" s="5"/>
      <c r="I40" s="5"/>
      <c r="J40" s="5"/>
      <c r="K40" s="5"/>
      <c r="L40" s="9"/>
      <c r="M40" s="9"/>
      <c r="N40" s="9"/>
      <c r="O40" s="39"/>
      <c r="P40" s="40"/>
      <c r="Q40" s="40"/>
      <c r="R40" s="40"/>
      <c r="S40" s="40"/>
      <c r="T40" s="41"/>
      <c r="U40" s="41"/>
      <c r="V40" s="3"/>
      <c r="W40" s="32"/>
      <c r="X40" s="32"/>
      <c r="Y40" s="32"/>
      <c r="Z40" s="32"/>
      <c r="AA40" s="32"/>
      <c r="AB40" s="32"/>
      <c r="AC40" s="32"/>
      <c r="AD40" s="32"/>
    </row>
    <row r="41" spans="1:30" s="7" customFormat="1">
      <c r="A41" s="5"/>
      <c r="B41" s="38"/>
      <c r="D41" s="5"/>
      <c r="E41" s="5"/>
      <c r="F41" s="5"/>
      <c r="G41" s="5"/>
      <c r="H41" s="5"/>
      <c r="I41" s="5"/>
      <c r="J41" s="5"/>
      <c r="K41" s="5"/>
      <c r="L41" s="9"/>
      <c r="M41" s="9"/>
      <c r="N41" s="9"/>
      <c r="O41" s="39"/>
      <c r="P41" s="40"/>
      <c r="Q41" s="40"/>
      <c r="R41" s="40"/>
      <c r="S41" s="40"/>
      <c r="T41" s="41"/>
      <c r="U41" s="41"/>
      <c r="V41" s="3"/>
      <c r="W41" s="32"/>
      <c r="X41" s="32"/>
      <c r="Y41" s="32"/>
      <c r="Z41" s="32"/>
      <c r="AA41" s="32"/>
      <c r="AB41" s="32"/>
      <c r="AC41" s="32"/>
      <c r="AD41" s="32"/>
    </row>
    <row r="42" spans="1:30" s="7" customFormat="1">
      <c r="A42" s="5"/>
      <c r="B42" s="38"/>
      <c r="D42" s="5"/>
      <c r="E42" s="5"/>
      <c r="F42" s="5"/>
      <c r="G42" s="5"/>
      <c r="H42" s="5"/>
      <c r="I42" s="5"/>
      <c r="J42" s="5"/>
      <c r="K42" s="5"/>
      <c r="L42" s="9"/>
      <c r="M42" s="9"/>
      <c r="N42" s="9"/>
      <c r="O42" s="39"/>
      <c r="P42" s="40"/>
      <c r="Q42" s="40"/>
      <c r="R42" s="40"/>
      <c r="S42" s="40"/>
      <c r="T42" s="41"/>
      <c r="U42" s="41"/>
      <c r="V42" s="3"/>
      <c r="W42" s="32"/>
      <c r="X42" s="32"/>
      <c r="Y42" s="32"/>
      <c r="Z42" s="32"/>
      <c r="AA42" s="32"/>
      <c r="AB42" s="32"/>
      <c r="AC42" s="32"/>
      <c r="AD42" s="32"/>
    </row>
    <row r="43" spans="1:30" s="7" customFormat="1">
      <c r="A43" s="5"/>
      <c r="B43" s="38"/>
      <c r="D43" s="5"/>
      <c r="E43" s="5"/>
      <c r="F43" s="5"/>
      <c r="G43" s="5"/>
      <c r="H43" s="5"/>
      <c r="I43" s="5"/>
      <c r="J43" s="5"/>
      <c r="K43" s="5"/>
      <c r="L43" s="9"/>
      <c r="M43" s="9"/>
      <c r="N43" s="9"/>
      <c r="O43" s="9"/>
      <c r="P43" s="42"/>
      <c r="Q43" s="42"/>
      <c r="R43" s="42"/>
      <c r="S43" s="42"/>
      <c r="T43" s="43"/>
      <c r="U43" s="43"/>
      <c r="V43" s="3"/>
      <c r="W43" s="32"/>
      <c r="X43" s="32"/>
      <c r="Y43" s="32"/>
      <c r="Z43" s="32"/>
      <c r="AA43" s="32"/>
      <c r="AB43" s="32"/>
      <c r="AC43" s="32"/>
      <c r="AD43" s="32"/>
    </row>
    <row r="44" spans="1:30" s="7" customFormat="1">
      <c r="A44" s="5"/>
      <c r="B44" s="38"/>
      <c r="D44" s="5"/>
      <c r="E44" s="5"/>
      <c r="F44" s="5"/>
      <c r="G44" s="5"/>
      <c r="H44" s="5"/>
      <c r="I44" s="5"/>
      <c r="J44" s="5"/>
      <c r="K44" s="5"/>
      <c r="L44" s="9"/>
      <c r="M44" s="9"/>
      <c r="N44" s="9"/>
      <c r="O44" s="44"/>
      <c r="P44" s="45"/>
      <c r="Q44" s="45"/>
      <c r="R44" s="45"/>
      <c r="S44" s="45"/>
      <c r="T44" s="46"/>
      <c r="U44" s="46"/>
      <c r="V44" s="3"/>
      <c r="W44" s="32"/>
      <c r="X44" s="32"/>
      <c r="Y44" s="32"/>
      <c r="Z44" s="32"/>
      <c r="AA44" s="32"/>
      <c r="AB44" s="32"/>
      <c r="AC44" s="32"/>
      <c r="AD44" s="32"/>
    </row>
    <row r="45" spans="1:30" s="7" customFormat="1">
      <c r="A45" s="5"/>
      <c r="B45" s="38"/>
      <c r="D45" s="5"/>
      <c r="E45" s="5"/>
      <c r="F45" s="5"/>
      <c r="G45" s="5"/>
      <c r="H45" s="5"/>
      <c r="I45" s="5"/>
      <c r="J45" s="5"/>
      <c r="K45" s="5"/>
      <c r="L45" s="9"/>
      <c r="M45" s="9"/>
      <c r="N45" s="9"/>
      <c r="O45" s="39"/>
      <c r="P45" s="40"/>
      <c r="Q45" s="40"/>
      <c r="R45" s="40"/>
      <c r="S45" s="40"/>
      <c r="T45" s="41"/>
      <c r="U45" s="41"/>
      <c r="V45" s="3"/>
      <c r="W45" s="32"/>
      <c r="X45" s="32"/>
      <c r="Y45" s="32"/>
      <c r="Z45" s="32"/>
      <c r="AA45" s="32"/>
      <c r="AB45" s="32"/>
      <c r="AC45" s="32"/>
      <c r="AD45" s="32"/>
    </row>
    <row r="46" spans="1:30" s="7" customFormat="1">
      <c r="A46" s="5"/>
      <c r="B46" s="38"/>
      <c r="D46" s="5"/>
      <c r="E46" s="5"/>
      <c r="F46" s="5"/>
      <c r="G46" s="5"/>
      <c r="H46" s="5"/>
      <c r="I46" s="5"/>
      <c r="J46" s="5"/>
      <c r="K46" s="5"/>
      <c r="L46" s="9"/>
      <c r="M46" s="9"/>
      <c r="N46" s="9"/>
      <c r="O46" s="39"/>
      <c r="P46" s="40"/>
      <c r="Q46" s="40"/>
      <c r="R46" s="40"/>
      <c r="S46" s="40"/>
      <c r="T46" s="41"/>
      <c r="U46" s="41"/>
      <c r="V46" s="3"/>
      <c r="W46" s="32"/>
      <c r="X46" s="32"/>
      <c r="Y46" s="32"/>
      <c r="Z46" s="32"/>
      <c r="AA46" s="32"/>
      <c r="AB46" s="32"/>
      <c r="AC46" s="32"/>
      <c r="AD46" s="32"/>
    </row>
    <row r="47" spans="1:30" s="7" customFormat="1">
      <c r="A47" s="5"/>
      <c r="B47" s="38"/>
      <c r="D47" s="5"/>
      <c r="E47" s="5"/>
      <c r="F47" s="5"/>
      <c r="G47" s="5"/>
      <c r="H47" s="5"/>
      <c r="I47" s="5"/>
      <c r="J47" s="5"/>
      <c r="K47" s="5"/>
      <c r="L47" s="9"/>
      <c r="M47" s="9"/>
      <c r="N47" s="9"/>
      <c r="O47" s="39"/>
      <c r="P47" s="40"/>
      <c r="Q47" s="40"/>
      <c r="R47" s="40"/>
      <c r="S47" s="40"/>
      <c r="T47" s="41"/>
      <c r="U47" s="41"/>
      <c r="V47" s="3"/>
      <c r="W47" s="32"/>
      <c r="X47" s="32"/>
      <c r="Y47" s="32"/>
      <c r="Z47" s="32"/>
      <c r="AA47" s="32"/>
      <c r="AB47" s="32"/>
      <c r="AC47" s="32"/>
      <c r="AD47" s="32"/>
    </row>
    <row r="48" spans="1:30" s="7" customFormat="1">
      <c r="A48" s="5"/>
      <c r="B48" s="38"/>
      <c r="D48" s="5"/>
      <c r="E48" s="5"/>
      <c r="F48" s="5"/>
      <c r="G48" s="5"/>
      <c r="H48" s="5"/>
      <c r="I48" s="5"/>
      <c r="J48" s="5"/>
      <c r="K48" s="5"/>
      <c r="L48" s="9"/>
      <c r="M48" s="9"/>
      <c r="N48" s="9"/>
      <c r="O48" s="39"/>
      <c r="P48" s="40"/>
      <c r="Q48" s="40"/>
      <c r="R48" s="40"/>
      <c r="S48" s="40"/>
      <c r="T48" s="41"/>
      <c r="U48" s="41"/>
      <c r="V48" s="3"/>
      <c r="W48" s="32"/>
      <c r="X48" s="32"/>
      <c r="Y48" s="32"/>
      <c r="Z48" s="32"/>
      <c r="AA48" s="32"/>
      <c r="AB48" s="32"/>
      <c r="AC48" s="32"/>
      <c r="AD48" s="32"/>
    </row>
    <row r="49" spans="1:30" s="7" customFormat="1">
      <c r="A49" s="5"/>
      <c r="B49" s="38"/>
      <c r="D49" s="5"/>
      <c r="E49" s="5"/>
      <c r="F49" s="5"/>
      <c r="G49" s="5"/>
      <c r="H49" s="5"/>
      <c r="I49" s="5"/>
      <c r="J49" s="5"/>
      <c r="K49" s="5"/>
      <c r="L49" s="9"/>
      <c r="M49" s="9"/>
      <c r="N49" s="9"/>
      <c r="O49" s="39"/>
      <c r="P49" s="39"/>
      <c r="Q49" s="41"/>
      <c r="R49" s="41"/>
      <c r="S49" s="41"/>
      <c r="T49" s="41"/>
      <c r="U49" s="41"/>
      <c r="V49" s="3"/>
      <c r="W49" s="32"/>
      <c r="X49" s="32"/>
      <c r="Y49" s="32"/>
      <c r="Z49" s="32"/>
      <c r="AA49" s="32"/>
      <c r="AB49" s="32"/>
      <c r="AC49" s="32"/>
      <c r="AD49" s="32"/>
    </row>
    <row r="50" spans="1:30" s="7" customFormat="1">
      <c r="A50" s="5"/>
      <c r="B50" s="38"/>
      <c r="D50" s="5"/>
      <c r="E50" s="5"/>
      <c r="F50" s="5"/>
      <c r="G50" s="5"/>
      <c r="H50" s="5"/>
      <c r="I50" s="5"/>
      <c r="J50" s="5"/>
      <c r="K50" s="5"/>
      <c r="L50" s="9"/>
      <c r="M50" s="9"/>
      <c r="N50" s="9"/>
      <c r="O50" s="39"/>
      <c r="P50" s="39"/>
      <c r="Q50" s="41"/>
      <c r="R50" s="41"/>
      <c r="S50" s="41"/>
      <c r="T50" s="41"/>
      <c r="U50" s="41"/>
      <c r="V50" s="3"/>
      <c r="W50" s="32"/>
      <c r="X50" s="32"/>
      <c r="Y50" s="32"/>
      <c r="Z50" s="32"/>
      <c r="AA50" s="32"/>
      <c r="AB50" s="32"/>
      <c r="AC50" s="32"/>
      <c r="AD50" s="32"/>
    </row>
    <row r="51" spans="1:30" s="7" customFormat="1">
      <c r="A51" s="5"/>
      <c r="B51" s="38"/>
      <c r="D51" s="5"/>
      <c r="E51" s="5"/>
      <c r="F51" s="5"/>
      <c r="G51" s="5"/>
      <c r="H51" s="5"/>
      <c r="I51" s="5"/>
      <c r="J51" s="5"/>
      <c r="K51" s="5"/>
      <c r="L51" s="9"/>
      <c r="M51" s="9"/>
      <c r="N51" s="9"/>
      <c r="O51" s="39"/>
      <c r="P51" s="39"/>
      <c r="Q51" s="41"/>
      <c r="R51" s="41"/>
      <c r="S51" s="41"/>
      <c r="T51" s="41"/>
      <c r="U51" s="41"/>
      <c r="V51" s="3"/>
      <c r="W51" s="32"/>
      <c r="X51" s="32"/>
      <c r="Y51" s="32"/>
      <c r="Z51" s="32"/>
      <c r="AA51" s="32"/>
      <c r="AB51" s="32"/>
      <c r="AC51" s="32"/>
      <c r="AD51" s="32"/>
    </row>
    <row r="52" spans="1:30" s="7" customFormat="1">
      <c r="A52" s="5"/>
      <c r="B52" s="38"/>
      <c r="D52" s="5"/>
      <c r="E52" s="5"/>
      <c r="F52" s="5"/>
      <c r="G52" s="5"/>
      <c r="H52" s="5"/>
      <c r="I52" s="5"/>
      <c r="J52" s="5"/>
      <c r="K52" s="5"/>
      <c r="L52" s="9"/>
      <c r="M52" s="9"/>
      <c r="N52" s="9"/>
      <c r="O52" s="39"/>
      <c r="P52" s="39"/>
      <c r="Q52" s="41"/>
      <c r="R52" s="41"/>
      <c r="S52" s="41"/>
      <c r="T52" s="41"/>
      <c r="U52" s="41"/>
      <c r="V52" s="3"/>
      <c r="W52" s="32"/>
      <c r="X52" s="32"/>
      <c r="Y52" s="32"/>
      <c r="Z52" s="32"/>
      <c r="AA52" s="32"/>
      <c r="AB52" s="32"/>
      <c r="AC52" s="32"/>
      <c r="AD52" s="32"/>
    </row>
    <row r="53" spans="1:30" s="7" customFormat="1">
      <c r="A53" s="5"/>
      <c r="B53" s="38"/>
      <c r="D53" s="5"/>
      <c r="E53" s="5"/>
      <c r="F53" s="5"/>
      <c r="G53" s="5"/>
      <c r="H53" s="5"/>
      <c r="I53" s="5"/>
      <c r="J53" s="5"/>
      <c r="K53" s="5"/>
      <c r="L53" s="9"/>
      <c r="M53" s="9"/>
      <c r="N53" s="9"/>
      <c r="O53" s="39"/>
      <c r="P53" s="39"/>
      <c r="Q53" s="41"/>
      <c r="R53" s="41"/>
      <c r="S53" s="41"/>
      <c r="T53" s="41"/>
      <c r="U53" s="41"/>
      <c r="V53" s="3"/>
      <c r="W53" s="32"/>
      <c r="X53" s="32"/>
      <c r="Y53" s="32"/>
      <c r="Z53" s="32"/>
      <c r="AA53" s="32"/>
      <c r="AB53" s="32"/>
      <c r="AC53" s="32"/>
      <c r="AD53" s="32"/>
    </row>
    <row r="54" spans="1:30" s="7" customFormat="1">
      <c r="A54" s="5"/>
      <c r="B54" s="38"/>
      <c r="D54" s="5"/>
      <c r="E54" s="5"/>
      <c r="F54" s="5"/>
      <c r="G54" s="5"/>
      <c r="H54" s="5"/>
      <c r="I54" s="5"/>
      <c r="J54" s="5"/>
      <c r="K54" s="5"/>
      <c r="L54" s="9"/>
      <c r="M54" s="9"/>
      <c r="N54" s="9"/>
      <c r="O54" s="39"/>
      <c r="P54" s="39"/>
      <c r="Q54" s="41"/>
      <c r="R54" s="41"/>
      <c r="S54" s="41"/>
      <c r="T54" s="41"/>
      <c r="U54" s="41"/>
      <c r="V54" s="3"/>
      <c r="W54" s="32"/>
      <c r="X54" s="32"/>
      <c r="Y54" s="32"/>
      <c r="Z54" s="32"/>
      <c r="AA54" s="32"/>
      <c r="AB54" s="32"/>
      <c r="AC54" s="32"/>
      <c r="AD54" s="32"/>
    </row>
    <row r="55" spans="1:30" s="7" customFormat="1">
      <c r="A55" s="5"/>
      <c r="B55" s="38"/>
      <c r="D55" s="5"/>
      <c r="E55" s="5"/>
      <c r="F55" s="5"/>
      <c r="G55" s="5"/>
      <c r="H55" s="5"/>
      <c r="I55" s="5"/>
      <c r="J55" s="5"/>
      <c r="K55" s="5"/>
      <c r="L55" s="9"/>
      <c r="M55" s="9"/>
      <c r="N55" s="9"/>
      <c r="O55" s="39"/>
      <c r="P55" s="39"/>
      <c r="Q55" s="41"/>
      <c r="R55" s="41"/>
      <c r="S55" s="41"/>
      <c r="T55" s="41"/>
      <c r="U55" s="41"/>
      <c r="V55" s="3"/>
      <c r="W55" s="32"/>
      <c r="X55" s="32"/>
      <c r="Y55" s="32"/>
      <c r="Z55" s="32"/>
      <c r="AA55" s="32"/>
      <c r="AB55" s="32"/>
      <c r="AC55" s="32"/>
      <c r="AD55" s="32"/>
    </row>
    <row r="56" spans="1:30" s="7" customFormat="1">
      <c r="A56" s="5"/>
      <c r="B56" s="38"/>
      <c r="D56" s="5"/>
      <c r="E56" s="5"/>
      <c r="F56" s="5"/>
      <c r="G56" s="5"/>
      <c r="H56" s="5"/>
      <c r="I56" s="5"/>
      <c r="J56" s="5"/>
      <c r="K56" s="5"/>
      <c r="L56" s="9"/>
      <c r="M56" s="9"/>
      <c r="N56" s="9"/>
      <c r="O56" s="39"/>
      <c r="P56" s="39"/>
      <c r="Q56" s="41"/>
      <c r="R56" s="41"/>
      <c r="S56" s="41"/>
      <c r="T56" s="41"/>
      <c r="U56" s="41"/>
      <c r="V56" s="3"/>
      <c r="W56" s="32"/>
      <c r="X56" s="32"/>
      <c r="Y56" s="32"/>
      <c r="Z56" s="32"/>
      <c r="AA56" s="32"/>
      <c r="AB56" s="32"/>
      <c r="AC56" s="32"/>
      <c r="AD56" s="32"/>
    </row>
    <row r="57" spans="1:30" s="7" customFormat="1">
      <c r="A57" s="5"/>
      <c r="B57" s="38"/>
      <c r="D57" s="5"/>
      <c r="E57" s="5"/>
      <c r="F57" s="5"/>
      <c r="G57" s="5"/>
      <c r="H57" s="5"/>
      <c r="I57" s="5"/>
      <c r="J57" s="5"/>
      <c r="K57" s="5"/>
      <c r="L57" s="9"/>
      <c r="M57" s="9"/>
      <c r="N57" s="9"/>
      <c r="O57" s="39"/>
      <c r="P57" s="39"/>
      <c r="Q57" s="41"/>
      <c r="R57" s="41"/>
      <c r="S57" s="41"/>
      <c r="T57" s="41"/>
      <c r="U57" s="41"/>
      <c r="V57" s="3"/>
      <c r="W57" s="32"/>
      <c r="X57" s="32"/>
      <c r="Y57" s="32"/>
      <c r="Z57" s="32"/>
      <c r="AA57" s="32"/>
      <c r="AB57" s="32"/>
      <c r="AC57" s="32"/>
      <c r="AD57" s="32"/>
    </row>
    <row r="58" spans="1:30" s="7" customFormat="1">
      <c r="A58" s="5"/>
      <c r="B58" s="38"/>
      <c r="D58" s="5"/>
      <c r="E58" s="5"/>
      <c r="F58" s="5"/>
      <c r="G58" s="5"/>
      <c r="H58" s="5"/>
      <c r="I58" s="5"/>
      <c r="J58" s="5"/>
      <c r="K58" s="5"/>
      <c r="L58" s="9"/>
      <c r="M58" s="9"/>
      <c r="N58" s="9"/>
      <c r="O58" s="39"/>
      <c r="P58" s="39"/>
      <c r="Q58" s="41"/>
      <c r="R58" s="41"/>
      <c r="S58" s="41"/>
      <c r="T58" s="41"/>
      <c r="U58" s="41"/>
      <c r="V58" s="3"/>
      <c r="W58" s="32"/>
      <c r="X58" s="32"/>
      <c r="Y58" s="32"/>
      <c r="Z58" s="32"/>
      <c r="AA58" s="32"/>
      <c r="AB58" s="32"/>
      <c r="AC58" s="32"/>
      <c r="AD58" s="32"/>
    </row>
    <row r="59" spans="1:30" s="7" customFormat="1">
      <c r="A59" s="5"/>
      <c r="B59" s="38"/>
      <c r="D59" s="5"/>
      <c r="E59" s="5"/>
      <c r="F59" s="5"/>
      <c r="G59" s="5"/>
      <c r="H59" s="5"/>
      <c r="I59" s="5"/>
      <c r="J59" s="5"/>
      <c r="K59" s="5"/>
      <c r="L59" s="9"/>
      <c r="M59" s="9"/>
      <c r="N59" s="9"/>
      <c r="O59" s="39"/>
      <c r="P59" s="39"/>
      <c r="Q59" s="41"/>
      <c r="R59" s="41"/>
      <c r="S59" s="41"/>
      <c r="T59" s="41"/>
      <c r="U59" s="41"/>
      <c r="V59" s="3"/>
      <c r="W59" s="32"/>
      <c r="X59" s="32"/>
      <c r="Y59" s="32"/>
      <c r="Z59" s="32"/>
      <c r="AA59" s="32"/>
      <c r="AB59" s="32"/>
      <c r="AC59" s="32"/>
      <c r="AD59" s="32"/>
    </row>
    <row r="60" spans="1:30" s="7" customFormat="1">
      <c r="A60" s="5"/>
      <c r="B60" s="38"/>
      <c r="D60" s="5"/>
      <c r="E60" s="5"/>
      <c r="F60" s="5"/>
      <c r="G60" s="5"/>
      <c r="H60" s="5"/>
      <c r="I60" s="5"/>
      <c r="J60" s="5"/>
      <c r="K60" s="5"/>
      <c r="L60" s="9"/>
      <c r="M60" s="9"/>
      <c r="N60" s="9"/>
      <c r="O60" s="39"/>
      <c r="P60" s="39"/>
      <c r="Q60" s="41"/>
      <c r="R60" s="41"/>
      <c r="S60" s="41"/>
      <c r="T60" s="41"/>
      <c r="U60" s="41"/>
      <c r="V60" s="3"/>
      <c r="W60" s="32"/>
      <c r="X60" s="32"/>
      <c r="Y60" s="32"/>
      <c r="Z60" s="32"/>
      <c r="AA60" s="32"/>
      <c r="AB60" s="32"/>
      <c r="AC60" s="32"/>
      <c r="AD60" s="32"/>
    </row>
    <row r="61" spans="1:30" s="7" customFormat="1">
      <c r="A61" s="5"/>
      <c r="B61" s="38"/>
      <c r="D61" s="5"/>
      <c r="E61" s="5"/>
      <c r="F61" s="5"/>
      <c r="G61" s="5"/>
      <c r="H61" s="5"/>
      <c r="I61" s="5"/>
      <c r="J61" s="5"/>
      <c r="K61" s="5"/>
      <c r="L61" s="9"/>
      <c r="M61" s="9"/>
      <c r="N61" s="9"/>
      <c r="O61" s="39"/>
      <c r="P61" s="39"/>
      <c r="Q61" s="41"/>
      <c r="R61" s="41"/>
      <c r="S61" s="41"/>
      <c r="T61" s="41"/>
      <c r="U61" s="41"/>
      <c r="V61" s="3"/>
      <c r="W61" s="32"/>
      <c r="X61" s="32"/>
      <c r="Y61" s="32"/>
      <c r="Z61" s="32"/>
      <c r="AA61" s="32"/>
      <c r="AB61" s="32"/>
      <c r="AC61" s="32"/>
      <c r="AD61" s="32"/>
    </row>
    <row r="62" spans="1:30" s="7" customFormat="1">
      <c r="A62" s="5"/>
      <c r="B62" s="38"/>
      <c r="D62" s="5"/>
      <c r="E62" s="5"/>
      <c r="F62" s="5"/>
      <c r="G62" s="5"/>
      <c r="H62" s="5"/>
      <c r="I62" s="5"/>
      <c r="J62" s="5"/>
      <c r="K62" s="5"/>
      <c r="L62" s="9"/>
      <c r="M62" s="9"/>
      <c r="N62" s="9"/>
      <c r="O62" s="39"/>
      <c r="P62" s="39"/>
      <c r="Q62" s="41"/>
      <c r="R62" s="41"/>
      <c r="S62" s="41"/>
      <c r="T62" s="41"/>
      <c r="U62" s="41"/>
      <c r="V62" s="3"/>
      <c r="W62" s="32"/>
      <c r="X62" s="32"/>
      <c r="Y62" s="32"/>
      <c r="Z62" s="32"/>
      <c r="AA62" s="32"/>
      <c r="AB62" s="32"/>
      <c r="AC62" s="32"/>
      <c r="AD62" s="32"/>
    </row>
    <row r="63" spans="1:30" s="7" customFormat="1">
      <c r="A63" s="5"/>
      <c r="B63" s="38"/>
      <c r="D63" s="5"/>
      <c r="E63" s="5"/>
      <c r="F63" s="5"/>
      <c r="G63" s="5"/>
      <c r="H63" s="5"/>
      <c r="I63" s="5"/>
      <c r="J63" s="5"/>
      <c r="K63" s="5"/>
      <c r="L63" s="9"/>
      <c r="M63" s="9"/>
      <c r="N63" s="9"/>
      <c r="O63" s="39"/>
      <c r="P63" s="39"/>
      <c r="Q63" s="41"/>
      <c r="R63" s="41"/>
      <c r="S63" s="41"/>
      <c r="T63" s="41"/>
      <c r="U63" s="41"/>
      <c r="V63" s="3"/>
      <c r="W63" s="32"/>
      <c r="X63" s="32"/>
      <c r="Y63" s="32"/>
      <c r="Z63" s="32"/>
      <c r="AA63" s="32"/>
      <c r="AB63" s="32"/>
      <c r="AC63" s="32"/>
      <c r="AD63" s="32"/>
    </row>
    <row r="64" spans="1:30" s="7" customFormat="1">
      <c r="A64" s="5"/>
      <c r="B64" s="38"/>
      <c r="D64" s="5"/>
      <c r="E64" s="5"/>
      <c r="F64" s="5"/>
      <c r="G64" s="5"/>
      <c r="H64" s="5"/>
      <c r="I64" s="5"/>
      <c r="J64" s="5"/>
      <c r="K64" s="5"/>
      <c r="L64" s="9"/>
      <c r="M64" s="9"/>
      <c r="N64" s="9"/>
      <c r="O64" s="39"/>
      <c r="P64" s="39"/>
      <c r="Q64" s="41"/>
      <c r="R64" s="41"/>
      <c r="S64" s="41"/>
      <c r="T64" s="41"/>
      <c r="U64" s="41"/>
      <c r="V64" s="3"/>
      <c r="W64" s="32"/>
      <c r="X64" s="32"/>
      <c r="Y64" s="32"/>
      <c r="Z64" s="32"/>
      <c r="AA64" s="32"/>
      <c r="AB64" s="32"/>
      <c r="AC64" s="32"/>
      <c r="AD64" s="32"/>
    </row>
    <row r="65" spans="1:99" s="7" customFormat="1">
      <c r="A65" s="5"/>
      <c r="B65" s="38"/>
      <c r="D65" s="5"/>
      <c r="E65" s="5"/>
      <c r="F65" s="5"/>
      <c r="G65" s="5"/>
      <c r="H65" s="5"/>
      <c r="I65" s="5"/>
      <c r="J65" s="5"/>
      <c r="K65" s="5"/>
      <c r="L65" s="9"/>
      <c r="M65" s="9"/>
      <c r="N65" s="9"/>
      <c r="O65" s="39"/>
      <c r="P65" s="39"/>
      <c r="Q65" s="41"/>
      <c r="R65" s="41"/>
      <c r="S65" s="41"/>
      <c r="T65" s="41"/>
      <c r="U65" s="41"/>
      <c r="V65" s="3"/>
      <c r="W65" s="32"/>
      <c r="X65" s="32"/>
      <c r="Y65" s="32"/>
      <c r="Z65" s="32"/>
      <c r="AA65" s="32"/>
      <c r="AB65" s="32"/>
      <c r="AC65" s="32"/>
      <c r="AD65" s="32"/>
    </row>
    <row r="66" spans="1:99" s="7" customFormat="1">
      <c r="A66" s="5"/>
      <c r="B66" s="38"/>
      <c r="D66" s="5"/>
      <c r="E66" s="5"/>
      <c r="F66" s="5"/>
      <c r="G66" s="5"/>
      <c r="H66" s="5"/>
      <c r="I66" s="5"/>
      <c r="J66" s="5"/>
      <c r="K66" s="5"/>
      <c r="L66" s="9"/>
      <c r="M66" s="9"/>
      <c r="N66" s="9"/>
      <c r="O66" s="39"/>
      <c r="P66" s="39"/>
      <c r="Q66" s="41"/>
      <c r="R66" s="41"/>
      <c r="S66" s="41"/>
      <c r="T66" s="41"/>
      <c r="U66" s="41"/>
      <c r="V66" s="3"/>
      <c r="W66" s="32"/>
      <c r="X66" s="32"/>
      <c r="Y66" s="32"/>
      <c r="Z66" s="32"/>
      <c r="AA66" s="32"/>
      <c r="AB66" s="32"/>
      <c r="AC66" s="32"/>
      <c r="AD66" s="32"/>
    </row>
    <row r="67" spans="1:99" s="7" customFormat="1">
      <c r="A67" s="5"/>
      <c r="B67" s="38"/>
      <c r="D67" s="5"/>
      <c r="E67" s="5"/>
      <c r="F67" s="5"/>
      <c r="G67" s="5"/>
      <c r="H67" s="5"/>
      <c r="I67" s="5"/>
      <c r="J67" s="5"/>
      <c r="K67" s="5"/>
      <c r="L67" s="9"/>
      <c r="M67" s="9"/>
      <c r="N67" s="9"/>
      <c r="O67" s="39"/>
      <c r="P67" s="39"/>
      <c r="Q67" s="41"/>
      <c r="R67" s="41"/>
      <c r="S67" s="41"/>
      <c r="T67" s="41"/>
      <c r="U67" s="41"/>
      <c r="V67" s="3"/>
      <c r="W67" s="32"/>
      <c r="X67" s="32"/>
      <c r="Y67" s="32"/>
      <c r="Z67" s="32"/>
      <c r="AA67" s="32"/>
      <c r="AB67" s="32"/>
      <c r="AC67" s="32"/>
      <c r="AD67" s="32"/>
    </row>
    <row r="68" spans="1:99" s="3" customFormat="1">
      <c r="A68" s="5"/>
      <c r="B68" s="38"/>
      <c r="C68" s="7"/>
      <c r="D68" s="5"/>
      <c r="E68" s="5"/>
      <c r="F68" s="5"/>
      <c r="G68" s="5"/>
      <c r="H68" s="5"/>
      <c r="I68" s="5"/>
      <c r="J68" s="5"/>
      <c r="K68" s="5"/>
      <c r="L68" s="9"/>
      <c r="M68" s="9"/>
      <c r="N68" s="9"/>
      <c r="O68" s="39"/>
      <c r="P68" s="39"/>
      <c r="Q68" s="41"/>
      <c r="R68" s="41"/>
      <c r="S68" s="41"/>
      <c r="T68" s="41"/>
      <c r="U68" s="41"/>
      <c r="W68" s="32"/>
      <c r="X68" s="32"/>
      <c r="Y68" s="32"/>
      <c r="Z68" s="32"/>
      <c r="AA68" s="32"/>
      <c r="AB68" s="32"/>
      <c r="AC68" s="32"/>
      <c r="AD68" s="32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</row>
    <row r="69" spans="1:99" s="3" customFormat="1">
      <c r="A69" s="5"/>
      <c r="B69" s="38"/>
      <c r="C69" s="7"/>
      <c r="D69" s="5"/>
      <c r="E69" s="5"/>
      <c r="F69" s="5"/>
      <c r="G69" s="5"/>
      <c r="H69" s="5"/>
      <c r="I69" s="5"/>
      <c r="J69" s="5"/>
      <c r="K69" s="5"/>
      <c r="L69" s="9"/>
      <c r="M69" s="9"/>
      <c r="N69" s="9"/>
      <c r="O69" s="39"/>
      <c r="P69" s="39"/>
      <c r="Q69" s="41"/>
      <c r="R69" s="41"/>
      <c r="S69" s="41"/>
      <c r="T69" s="41"/>
      <c r="U69" s="41"/>
      <c r="W69" s="32"/>
      <c r="X69" s="32"/>
      <c r="Y69" s="32"/>
      <c r="Z69" s="32"/>
      <c r="AA69" s="32"/>
      <c r="AB69" s="32"/>
      <c r="AC69" s="32"/>
      <c r="AD69" s="32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</row>
    <row r="70" spans="1:99" s="3" customFormat="1">
      <c r="A70" s="5"/>
      <c r="B70" s="38"/>
      <c r="C70" s="7"/>
      <c r="D70" s="5"/>
      <c r="E70" s="5"/>
      <c r="F70" s="5"/>
      <c r="G70" s="5"/>
      <c r="H70" s="5"/>
      <c r="I70" s="5"/>
      <c r="J70" s="5"/>
      <c r="K70" s="5"/>
      <c r="L70" s="9"/>
      <c r="M70" s="9"/>
      <c r="N70" s="9"/>
      <c r="O70" s="39"/>
      <c r="P70" s="39"/>
      <c r="Q70" s="41"/>
      <c r="R70" s="41"/>
      <c r="S70" s="41"/>
      <c r="T70" s="41"/>
      <c r="U70" s="41"/>
      <c r="W70" s="32"/>
      <c r="X70" s="32"/>
      <c r="Y70" s="32"/>
      <c r="Z70" s="32"/>
      <c r="AA70" s="32"/>
      <c r="AB70" s="32"/>
      <c r="AC70" s="32"/>
      <c r="AD70" s="32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</row>
    <row r="71" spans="1:99" s="3" customFormat="1">
      <c r="A71" s="5"/>
      <c r="B71" s="38"/>
      <c r="C71" s="7"/>
      <c r="D71" s="5"/>
      <c r="E71" s="5"/>
      <c r="F71" s="5"/>
      <c r="G71" s="5"/>
      <c r="H71" s="5"/>
      <c r="I71" s="5"/>
      <c r="J71" s="5"/>
      <c r="K71" s="5"/>
      <c r="L71" s="9"/>
      <c r="M71" s="9"/>
      <c r="N71" s="9"/>
      <c r="O71" s="39"/>
      <c r="P71" s="39"/>
      <c r="Q71" s="41"/>
      <c r="R71" s="41"/>
      <c r="S71" s="41"/>
      <c r="T71" s="41"/>
      <c r="U71" s="41"/>
      <c r="W71" s="32"/>
      <c r="X71" s="32"/>
      <c r="Y71" s="32"/>
      <c r="Z71" s="32"/>
      <c r="AA71" s="32"/>
      <c r="AB71" s="32"/>
      <c r="AC71" s="32"/>
      <c r="AD71" s="32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</row>
    <row r="72" spans="1:99" s="3" customFormat="1">
      <c r="A72" s="5"/>
      <c r="B72" s="38"/>
      <c r="C72" s="7"/>
      <c r="D72" s="5"/>
      <c r="E72" s="5"/>
      <c r="F72" s="5"/>
      <c r="G72" s="5"/>
      <c r="H72" s="5"/>
      <c r="I72" s="5"/>
      <c r="J72" s="5"/>
      <c r="K72" s="5"/>
      <c r="L72" s="9"/>
      <c r="M72" s="9"/>
      <c r="N72" s="9"/>
      <c r="O72" s="39"/>
      <c r="P72" s="39"/>
      <c r="Q72" s="41"/>
      <c r="R72" s="41"/>
      <c r="S72" s="41"/>
      <c r="T72" s="41"/>
      <c r="U72" s="41"/>
      <c r="W72" s="32"/>
      <c r="X72" s="32"/>
      <c r="Y72" s="32"/>
      <c r="Z72" s="32"/>
      <c r="AA72" s="32"/>
      <c r="AB72" s="32"/>
      <c r="AC72" s="32"/>
      <c r="AD72" s="32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</row>
    <row r="73" spans="1:99" s="3" customFormat="1">
      <c r="A73" s="5"/>
      <c r="B73" s="38"/>
      <c r="C73" s="7"/>
      <c r="D73" s="5"/>
      <c r="E73" s="5"/>
      <c r="F73" s="5"/>
      <c r="G73" s="5"/>
      <c r="H73" s="5"/>
      <c r="I73" s="5"/>
      <c r="J73" s="5"/>
      <c r="K73" s="5"/>
      <c r="L73" s="9"/>
      <c r="M73" s="9"/>
      <c r="N73" s="9"/>
      <c r="O73" s="39"/>
      <c r="P73" s="39"/>
      <c r="Q73" s="41"/>
      <c r="R73" s="41"/>
      <c r="S73" s="41"/>
      <c r="T73" s="41"/>
      <c r="U73" s="41"/>
      <c r="W73" s="32"/>
      <c r="X73" s="32"/>
      <c r="Y73" s="32"/>
      <c r="Z73" s="32"/>
      <c r="AA73" s="32"/>
      <c r="AB73" s="32"/>
      <c r="AC73" s="32"/>
      <c r="AD73" s="32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</row>
    <row r="74" spans="1:99" s="3" customFormat="1">
      <c r="A74" s="5"/>
      <c r="B74" s="38"/>
      <c r="C74" s="7"/>
      <c r="D74" s="5"/>
      <c r="E74" s="5"/>
      <c r="F74" s="5"/>
      <c r="G74" s="5"/>
      <c r="H74" s="5"/>
      <c r="I74" s="5"/>
      <c r="J74" s="5"/>
      <c r="K74" s="5"/>
      <c r="L74" s="9"/>
      <c r="M74" s="9"/>
      <c r="N74" s="9"/>
      <c r="O74" s="39"/>
      <c r="P74" s="39"/>
      <c r="Q74" s="41"/>
      <c r="R74" s="41"/>
      <c r="S74" s="41"/>
      <c r="T74" s="41"/>
      <c r="U74" s="41"/>
      <c r="W74" s="32"/>
      <c r="X74" s="32"/>
      <c r="Y74" s="32"/>
      <c r="Z74" s="32"/>
      <c r="AA74" s="32"/>
      <c r="AB74" s="32"/>
      <c r="AC74" s="32"/>
      <c r="AD74" s="32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</row>
    <row r="75" spans="1:99" s="3" customFormat="1">
      <c r="A75" s="5"/>
      <c r="B75" s="38"/>
      <c r="C75" s="7"/>
      <c r="D75" s="5"/>
      <c r="E75" s="5"/>
      <c r="F75" s="5"/>
      <c r="G75" s="5"/>
      <c r="H75" s="5"/>
      <c r="I75" s="5"/>
      <c r="J75" s="5"/>
      <c r="K75" s="5"/>
      <c r="L75" s="9"/>
      <c r="M75" s="9"/>
      <c r="N75" s="9"/>
      <c r="O75" s="39"/>
      <c r="P75" s="39"/>
      <c r="Q75" s="41"/>
      <c r="R75" s="41"/>
      <c r="S75" s="41"/>
      <c r="T75" s="41"/>
      <c r="U75" s="41"/>
      <c r="W75" s="32"/>
      <c r="X75" s="32"/>
      <c r="Y75" s="32"/>
      <c r="Z75" s="32"/>
      <c r="AA75" s="32"/>
      <c r="AB75" s="32"/>
      <c r="AC75" s="32"/>
      <c r="AD75" s="32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</row>
    <row r="76" spans="1:99" s="3" customFormat="1">
      <c r="A76" s="5"/>
      <c r="B76" s="38"/>
      <c r="C76" s="7"/>
      <c r="D76" s="5"/>
      <c r="E76" s="5"/>
      <c r="F76" s="5"/>
      <c r="G76" s="5"/>
      <c r="H76" s="5"/>
      <c r="I76" s="5"/>
      <c r="J76" s="5"/>
      <c r="K76" s="5"/>
      <c r="L76" s="9"/>
      <c r="M76" s="9"/>
      <c r="N76" s="9"/>
      <c r="O76" s="39"/>
      <c r="P76" s="39"/>
      <c r="Q76" s="41"/>
      <c r="R76" s="41"/>
      <c r="S76" s="41"/>
      <c r="T76" s="41"/>
      <c r="U76" s="41"/>
      <c r="W76" s="32"/>
      <c r="X76" s="32"/>
      <c r="Y76" s="32"/>
      <c r="Z76" s="32"/>
      <c r="AA76" s="32"/>
      <c r="AB76" s="32"/>
      <c r="AC76" s="32"/>
      <c r="AD76" s="32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</row>
    <row r="77" spans="1:99" s="3" customFormat="1">
      <c r="A77" s="5"/>
      <c r="B77" s="38"/>
      <c r="C77" s="7"/>
      <c r="D77" s="5"/>
      <c r="E77" s="5"/>
      <c r="F77" s="5"/>
      <c r="G77" s="5"/>
      <c r="H77" s="5"/>
      <c r="I77" s="5"/>
      <c r="J77" s="5"/>
      <c r="K77" s="5"/>
      <c r="L77" s="9"/>
      <c r="M77" s="9"/>
      <c r="N77" s="9"/>
      <c r="O77" s="39"/>
      <c r="P77" s="39"/>
      <c r="Q77" s="41"/>
      <c r="R77" s="41"/>
      <c r="S77" s="41"/>
      <c r="T77" s="41"/>
      <c r="U77" s="41"/>
      <c r="W77" s="32"/>
      <c r="X77" s="32"/>
      <c r="Y77" s="32"/>
      <c r="Z77" s="32"/>
      <c r="AA77" s="32"/>
      <c r="AB77" s="32"/>
      <c r="AC77" s="32"/>
      <c r="AD77" s="32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</row>
    <row r="78" spans="1:99" s="3" customFormat="1">
      <c r="A78" s="5"/>
      <c r="B78" s="38"/>
      <c r="C78" s="7"/>
      <c r="D78" s="5"/>
      <c r="E78" s="5"/>
      <c r="F78" s="5"/>
      <c r="G78" s="5"/>
      <c r="H78" s="5"/>
      <c r="I78" s="5"/>
      <c r="J78" s="5"/>
      <c r="K78" s="5"/>
      <c r="L78" s="9"/>
      <c r="M78" s="9"/>
      <c r="N78" s="9"/>
      <c r="O78" s="39"/>
      <c r="P78" s="39"/>
      <c r="Q78" s="41"/>
      <c r="R78" s="41"/>
      <c r="S78" s="41"/>
      <c r="T78" s="41"/>
      <c r="U78" s="41"/>
      <c r="W78" s="32"/>
      <c r="X78" s="32"/>
      <c r="Y78" s="32"/>
      <c r="Z78" s="32"/>
      <c r="AA78" s="32"/>
      <c r="AB78" s="32"/>
      <c r="AC78" s="32"/>
      <c r="AD78" s="32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</row>
    <row r="79" spans="1:99" s="3" customFormat="1">
      <c r="A79" s="5"/>
      <c r="B79" s="38"/>
      <c r="C79" s="7"/>
      <c r="D79" s="5"/>
      <c r="E79" s="5"/>
      <c r="F79" s="5"/>
      <c r="G79" s="5"/>
      <c r="H79" s="5"/>
      <c r="I79" s="5"/>
      <c r="J79" s="5"/>
      <c r="K79" s="5"/>
      <c r="L79" s="9"/>
      <c r="M79" s="9"/>
      <c r="N79" s="9"/>
      <c r="O79" s="39"/>
      <c r="P79" s="39"/>
      <c r="Q79" s="41"/>
      <c r="R79" s="41"/>
      <c r="S79" s="41"/>
      <c r="T79" s="41"/>
      <c r="U79" s="41"/>
      <c r="W79" s="32"/>
      <c r="X79" s="32"/>
      <c r="Y79" s="32"/>
      <c r="Z79" s="32"/>
      <c r="AA79" s="32"/>
      <c r="AB79" s="32"/>
      <c r="AC79" s="32"/>
      <c r="AD79" s="32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</row>
    <row r="80" spans="1:99" s="3" customFormat="1">
      <c r="A80" s="5"/>
      <c r="B80" s="38"/>
      <c r="C80" s="7"/>
      <c r="D80" s="5"/>
      <c r="E80" s="5"/>
      <c r="F80" s="5"/>
      <c r="G80" s="5"/>
      <c r="H80" s="5"/>
      <c r="I80" s="5"/>
      <c r="J80" s="5"/>
      <c r="K80" s="5"/>
      <c r="L80" s="9"/>
      <c r="M80" s="9"/>
      <c r="N80" s="9"/>
      <c r="O80" s="39"/>
      <c r="P80" s="39"/>
      <c r="Q80" s="41"/>
      <c r="R80" s="41"/>
      <c r="S80" s="41"/>
      <c r="T80" s="41"/>
      <c r="U80" s="41"/>
      <c r="W80" s="32"/>
      <c r="X80" s="32"/>
      <c r="Y80" s="32"/>
      <c r="Z80" s="32"/>
      <c r="AA80" s="32"/>
      <c r="AB80" s="32"/>
      <c r="AC80" s="32"/>
      <c r="AD80" s="32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</row>
    <row r="81" spans="1:99" s="3" customFormat="1">
      <c r="A81" s="5"/>
      <c r="B81" s="38"/>
      <c r="C81" s="7"/>
      <c r="D81" s="5"/>
      <c r="E81" s="5"/>
      <c r="F81" s="5"/>
      <c r="G81" s="5"/>
      <c r="H81" s="5"/>
      <c r="I81" s="5"/>
      <c r="J81" s="5"/>
      <c r="K81" s="5"/>
      <c r="L81" s="9"/>
      <c r="M81" s="9"/>
      <c r="N81" s="9"/>
      <c r="O81" s="9"/>
      <c r="P81" s="9"/>
      <c r="Q81" s="5"/>
      <c r="R81" s="5"/>
      <c r="S81" s="5"/>
      <c r="T81" s="41"/>
      <c r="U81" s="41"/>
      <c r="W81" s="32"/>
      <c r="X81" s="32"/>
      <c r="Y81" s="32"/>
      <c r="Z81" s="32"/>
      <c r="AA81" s="32"/>
      <c r="AB81" s="32"/>
      <c r="AC81" s="32"/>
      <c r="AD81" s="32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</row>
  </sheetData>
  <mergeCells count="66">
    <mergeCell ref="A5:A6"/>
    <mergeCell ref="R4:S4"/>
    <mergeCell ref="A2:S2"/>
    <mergeCell ref="AC1:AD4"/>
    <mergeCell ref="V1:V4"/>
    <mergeCell ref="Y1:Y4"/>
    <mergeCell ref="Z1:AA4"/>
    <mergeCell ref="AB1:AB4"/>
    <mergeCell ref="A1:S1"/>
    <mergeCell ref="A3:S3"/>
    <mergeCell ref="V6:AC6"/>
    <mergeCell ref="H5:I5"/>
    <mergeCell ref="V7:AD7"/>
    <mergeCell ref="Z5:AA5"/>
    <mergeCell ref="AC5:AD5"/>
    <mergeCell ref="L5:O5"/>
    <mergeCell ref="AC8:AD8"/>
    <mergeCell ref="W8:X8"/>
    <mergeCell ref="Y8:Z8"/>
    <mergeCell ref="AA8:AB8"/>
    <mergeCell ref="R5:S5"/>
    <mergeCell ref="A31:A32"/>
    <mergeCell ref="B31:B32"/>
    <mergeCell ref="A23:A24"/>
    <mergeCell ref="B23:B24"/>
    <mergeCell ref="A10:A11"/>
    <mergeCell ref="B10:B11"/>
    <mergeCell ref="A12:A13"/>
    <mergeCell ref="B12:B13"/>
    <mergeCell ref="B14:C14"/>
    <mergeCell ref="A15:A16"/>
    <mergeCell ref="B15:B16"/>
    <mergeCell ref="A17:A18"/>
    <mergeCell ref="A19:A20"/>
    <mergeCell ref="D37:E37"/>
    <mergeCell ref="A33:A34"/>
    <mergeCell ref="B33:B34"/>
    <mergeCell ref="A35:A36"/>
    <mergeCell ref="B35:B36"/>
    <mergeCell ref="D33:E33"/>
    <mergeCell ref="D34:E34"/>
    <mergeCell ref="D35:E35"/>
    <mergeCell ref="D36:E36"/>
    <mergeCell ref="D31:E31"/>
    <mergeCell ref="D32:E32"/>
    <mergeCell ref="D29:E29"/>
    <mergeCell ref="D26:E26"/>
    <mergeCell ref="D27:E27"/>
    <mergeCell ref="B5:C6"/>
    <mergeCell ref="D5:G5"/>
    <mergeCell ref="P5:Q5"/>
    <mergeCell ref="B22:C22"/>
    <mergeCell ref="B17:B18"/>
    <mergeCell ref="B19:B20"/>
    <mergeCell ref="J5:K5"/>
    <mergeCell ref="A8:A9"/>
    <mergeCell ref="B8:B9"/>
    <mergeCell ref="D23:E23"/>
    <mergeCell ref="B7:C7"/>
    <mergeCell ref="D28:E28"/>
    <mergeCell ref="D24:E24"/>
    <mergeCell ref="D25:E25"/>
    <mergeCell ref="A25:A26"/>
    <mergeCell ref="B25:B26"/>
    <mergeCell ref="A27:A28"/>
    <mergeCell ref="B27:B28"/>
  </mergeCells>
  <pageMargins left="0.9" right="0.65" top="0.47" bottom="0.43" header="0.2" footer="0.2"/>
  <pageSetup paperSize="9" scale="98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 NN</vt:lpstr>
      <vt:lpstr>'DAT NN'!Print_Titles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2019-11-30T03:03:03Z</cp:lastPrinted>
  <dcterms:created xsi:type="dcterms:W3CDTF">2019-11-18T02:08:44Z</dcterms:created>
  <dcterms:modified xsi:type="dcterms:W3CDTF">2019-12-20T03:05:59Z</dcterms:modified>
</cp:coreProperties>
</file>